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4A8498D7-F584-4018-B606-550106C4DF71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  <externalReference r:id="rId3"/>
  </externalReferences>
  <definedNames>
    <definedName name="_xlnm._FilterDatabase" localSheetId="0" hidden="1">Лист1!$A$16:$BU$127</definedName>
    <definedName name="_xlnm.Print_Area" localSheetId="0">Лист1!$A$12:$AQ$125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4" i="1" l="1"/>
  <c r="AQ17" i="1" l="1"/>
  <c r="AP17" i="1"/>
  <c r="AO17" i="1"/>
  <c r="AN17" i="1"/>
  <c r="AM17" i="1"/>
  <c r="AL17" i="1"/>
  <c r="AQ18" i="1"/>
  <c r="AP18" i="1"/>
  <c r="AO18" i="1"/>
  <c r="AN18" i="1"/>
  <c r="AM18" i="1"/>
  <c r="AL18" i="1"/>
  <c r="AK18" i="1"/>
  <c r="AQ19" i="1"/>
  <c r="AP19" i="1"/>
  <c r="AO19" i="1"/>
  <c r="AN19" i="1"/>
  <c r="AM19" i="1"/>
  <c r="AL19" i="1"/>
  <c r="AQ20" i="1"/>
  <c r="AP20" i="1"/>
  <c r="AO20" i="1"/>
  <c r="AN20" i="1"/>
  <c r="AM20" i="1"/>
  <c r="AL20" i="1"/>
  <c r="AK20" i="1"/>
  <c r="AQ21" i="1"/>
  <c r="AP21" i="1"/>
  <c r="AO21" i="1"/>
  <c r="AN21" i="1"/>
  <c r="AM21" i="1"/>
  <c r="AL21" i="1"/>
  <c r="AK21" i="1"/>
  <c r="AQ22" i="1"/>
  <c r="AP22" i="1"/>
  <c r="AO22" i="1"/>
  <c r="AN22" i="1"/>
  <c r="AM22" i="1"/>
  <c r="AL22" i="1"/>
  <c r="AK22" i="1"/>
  <c r="AQ23" i="1"/>
  <c r="AP23" i="1"/>
  <c r="AO23" i="1"/>
  <c r="AN23" i="1"/>
  <c r="AM23" i="1"/>
  <c r="AL23" i="1"/>
  <c r="AK23" i="1"/>
  <c r="AQ24" i="1"/>
  <c r="AP24" i="1"/>
  <c r="AO24" i="1"/>
  <c r="AN24" i="1"/>
  <c r="AM24" i="1"/>
  <c r="AL24" i="1"/>
  <c r="AK24" i="1"/>
  <c r="AQ25" i="1"/>
  <c r="AP25" i="1"/>
  <c r="AO25" i="1"/>
  <c r="AN25" i="1"/>
  <c r="AM25" i="1"/>
  <c r="AL25" i="1"/>
  <c r="AK25" i="1"/>
  <c r="AQ38" i="1"/>
  <c r="AP38" i="1"/>
  <c r="AO38" i="1"/>
  <c r="AN38" i="1"/>
  <c r="AM38" i="1"/>
  <c r="AL38" i="1"/>
  <c r="AK38" i="1"/>
  <c r="AQ37" i="1"/>
  <c r="AP37" i="1"/>
  <c r="AO37" i="1"/>
  <c r="AN37" i="1"/>
  <c r="AM37" i="1"/>
  <c r="AL37" i="1"/>
  <c r="AK37" i="1"/>
  <c r="AQ36" i="1"/>
  <c r="AP36" i="1"/>
  <c r="AO36" i="1"/>
  <c r="AN36" i="1"/>
  <c r="AM36" i="1"/>
  <c r="AL36" i="1"/>
  <c r="AK36" i="1"/>
  <c r="AQ35" i="1"/>
  <c r="AP35" i="1"/>
  <c r="AO35" i="1"/>
  <c r="AN35" i="1"/>
  <c r="AM35" i="1"/>
  <c r="AL35" i="1"/>
  <c r="AK35" i="1"/>
  <c r="AQ34" i="1"/>
  <c r="AP34" i="1"/>
  <c r="AO34" i="1"/>
  <c r="AN34" i="1"/>
  <c r="AM34" i="1"/>
  <c r="AL34" i="1"/>
  <c r="AK34" i="1"/>
  <c r="AQ33" i="1"/>
  <c r="AP33" i="1"/>
  <c r="AO33" i="1"/>
  <c r="AN33" i="1"/>
  <c r="AM33" i="1"/>
  <c r="AL33" i="1"/>
  <c r="AK33" i="1"/>
  <c r="AQ32" i="1"/>
  <c r="AP32" i="1"/>
  <c r="AO32" i="1"/>
  <c r="AN32" i="1"/>
  <c r="AM32" i="1"/>
  <c r="AL32" i="1"/>
  <c r="AK32" i="1"/>
  <c r="AQ31" i="1"/>
  <c r="AP31" i="1"/>
  <c r="AO31" i="1"/>
  <c r="AN31" i="1"/>
  <c r="AM31" i="1"/>
  <c r="AL31" i="1"/>
  <c r="AK31" i="1"/>
  <c r="AQ30" i="1"/>
  <c r="AP30" i="1"/>
  <c r="AO30" i="1"/>
  <c r="AN30" i="1"/>
  <c r="AM30" i="1"/>
  <c r="AL30" i="1"/>
  <c r="AK30" i="1"/>
  <c r="AQ29" i="1"/>
  <c r="AP29" i="1"/>
  <c r="AO29" i="1"/>
  <c r="AN29" i="1"/>
  <c r="AM29" i="1"/>
  <c r="AL29" i="1"/>
  <c r="AK29" i="1"/>
  <c r="AQ28" i="1"/>
  <c r="AP28" i="1"/>
  <c r="AO28" i="1"/>
  <c r="AN28" i="1"/>
  <c r="AM28" i="1"/>
  <c r="AL28" i="1"/>
  <c r="AK28" i="1"/>
  <c r="AQ27" i="1"/>
  <c r="AP27" i="1"/>
  <c r="AO27" i="1"/>
  <c r="AN27" i="1"/>
  <c r="AM27" i="1"/>
  <c r="AL27" i="1"/>
  <c r="AK27" i="1"/>
  <c r="AQ26" i="1"/>
  <c r="AP26" i="1"/>
  <c r="AO26" i="1"/>
  <c r="AN26" i="1"/>
  <c r="AM26" i="1"/>
  <c r="AL26" i="1"/>
  <c r="AK26" i="1"/>
  <c r="AQ39" i="1"/>
  <c r="AP39" i="1"/>
  <c r="AO39" i="1"/>
  <c r="AN39" i="1"/>
  <c r="AM39" i="1"/>
  <c r="AL39" i="1"/>
  <c r="AQ40" i="1"/>
  <c r="AP40" i="1"/>
  <c r="AO40" i="1"/>
  <c r="AN40" i="1"/>
  <c r="AM40" i="1"/>
  <c r="AL40" i="1"/>
  <c r="AK40" i="1"/>
  <c r="AQ41" i="1"/>
  <c r="AP41" i="1"/>
  <c r="AO41" i="1"/>
  <c r="AN41" i="1"/>
  <c r="AM41" i="1"/>
  <c r="AL41" i="1"/>
  <c r="AK41" i="1"/>
  <c r="AQ122" i="1"/>
  <c r="AP122" i="1"/>
  <c r="AO122" i="1"/>
  <c r="AN122" i="1"/>
  <c r="AM122" i="1"/>
  <c r="AL122" i="1"/>
  <c r="AK122" i="1"/>
  <c r="AQ108" i="1"/>
  <c r="AP108" i="1"/>
  <c r="AO108" i="1"/>
  <c r="AN108" i="1"/>
  <c r="AM108" i="1"/>
  <c r="AL108" i="1"/>
  <c r="AK108" i="1"/>
  <c r="AQ93" i="1"/>
  <c r="AP93" i="1"/>
  <c r="AO93" i="1"/>
  <c r="AN93" i="1"/>
  <c r="AM93" i="1"/>
  <c r="AL93" i="1"/>
  <c r="AK93" i="1"/>
  <c r="AQ92" i="1"/>
  <c r="AP92" i="1"/>
  <c r="AO92" i="1"/>
  <c r="AN92" i="1"/>
  <c r="AM92" i="1"/>
  <c r="AL92" i="1"/>
  <c r="AK92" i="1"/>
  <c r="AQ91" i="1"/>
  <c r="AP91" i="1"/>
  <c r="AO91" i="1"/>
  <c r="AN91" i="1"/>
  <c r="AM91" i="1"/>
  <c r="AL91" i="1"/>
  <c r="AK91" i="1"/>
  <c r="AQ89" i="1"/>
  <c r="AP89" i="1"/>
  <c r="AO89" i="1"/>
  <c r="AN89" i="1"/>
  <c r="AM89" i="1"/>
  <c r="AL89" i="1"/>
  <c r="AK89" i="1"/>
  <c r="AQ75" i="1"/>
  <c r="AP75" i="1"/>
  <c r="AO75" i="1"/>
  <c r="AN75" i="1"/>
  <c r="AM75" i="1"/>
  <c r="AL75" i="1"/>
  <c r="AK75" i="1"/>
  <c r="AQ74" i="1"/>
  <c r="AP74" i="1"/>
  <c r="AO74" i="1"/>
  <c r="AN74" i="1"/>
  <c r="AM74" i="1"/>
  <c r="AL74" i="1"/>
  <c r="AK74" i="1"/>
  <c r="AQ73" i="1"/>
  <c r="AP73" i="1"/>
  <c r="AO73" i="1"/>
  <c r="AN73" i="1"/>
  <c r="AM73" i="1"/>
  <c r="AL73" i="1"/>
  <c r="AK73" i="1"/>
  <c r="AQ55" i="1"/>
  <c r="AP55" i="1"/>
  <c r="AO55" i="1"/>
  <c r="AN55" i="1"/>
  <c r="AM55" i="1"/>
  <c r="AL55" i="1"/>
  <c r="AK55" i="1"/>
  <c r="AQ54" i="1"/>
  <c r="AP54" i="1"/>
  <c r="AO54" i="1"/>
  <c r="AN54" i="1"/>
  <c r="AM54" i="1"/>
  <c r="AL54" i="1"/>
  <c r="AK54" i="1"/>
  <c r="AQ50" i="1"/>
  <c r="AP50" i="1"/>
  <c r="AO50" i="1"/>
  <c r="AN50" i="1"/>
  <c r="AM50" i="1"/>
  <c r="AL50" i="1"/>
  <c r="AK50" i="1"/>
  <c r="AK51" i="1"/>
  <c r="AK69" i="1"/>
  <c r="E41" i="1" l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D41" i="1"/>
  <c r="AQ49" i="1"/>
  <c r="AP49" i="1"/>
  <c r="AO49" i="1"/>
  <c r="AN49" i="1"/>
  <c r="AM49" i="1"/>
  <c r="AL49" i="1"/>
  <c r="AK49" i="1"/>
  <c r="AJ49" i="1"/>
  <c r="E122" i="1" l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D122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D108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D93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D89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D7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D55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D50" i="1"/>
  <c r="AQ141" i="1"/>
  <c r="AP141" i="1"/>
  <c r="AO141" i="1"/>
  <c r="AN141" i="1"/>
  <c r="AM141" i="1"/>
  <c r="AL141" i="1"/>
  <c r="AK141" i="1"/>
  <c r="AJ141" i="1"/>
  <c r="AQ140" i="1"/>
  <c r="AP140" i="1"/>
  <c r="AO140" i="1"/>
  <c r="AN140" i="1"/>
  <c r="AM140" i="1"/>
  <c r="AL140" i="1"/>
  <c r="AK140" i="1"/>
  <c r="AJ140" i="1"/>
  <c r="AQ139" i="1"/>
  <c r="AP139" i="1"/>
  <c r="AO139" i="1"/>
  <c r="AN139" i="1"/>
  <c r="AM139" i="1"/>
  <c r="AL139" i="1"/>
  <c r="AK139" i="1"/>
  <c r="AJ139" i="1"/>
  <c r="AQ138" i="1"/>
  <c r="AP138" i="1"/>
  <c r="AO138" i="1"/>
  <c r="AN138" i="1"/>
  <c r="AM138" i="1"/>
  <c r="AL138" i="1"/>
  <c r="AK138" i="1"/>
  <c r="AJ138" i="1"/>
  <c r="AQ137" i="1"/>
  <c r="AP137" i="1"/>
  <c r="AO137" i="1"/>
  <c r="AN137" i="1"/>
  <c r="AM137" i="1"/>
  <c r="AL137" i="1"/>
  <c r="AK137" i="1"/>
  <c r="AJ137" i="1"/>
  <c r="AQ136" i="1"/>
  <c r="AP136" i="1"/>
  <c r="AO136" i="1"/>
  <c r="AN136" i="1"/>
  <c r="AM136" i="1"/>
  <c r="AL136" i="1"/>
  <c r="AK136" i="1"/>
  <c r="AJ136" i="1"/>
  <c r="AQ135" i="1"/>
  <c r="AP135" i="1"/>
  <c r="AO135" i="1"/>
  <c r="AN135" i="1"/>
  <c r="AM135" i="1"/>
  <c r="AL135" i="1"/>
  <c r="AK135" i="1"/>
  <c r="AJ135" i="1"/>
  <c r="AQ134" i="1"/>
  <c r="AP134" i="1"/>
  <c r="AO134" i="1"/>
  <c r="AN134" i="1"/>
  <c r="AM134" i="1"/>
  <c r="AL134" i="1"/>
  <c r="AK134" i="1"/>
  <c r="AJ134" i="1"/>
  <c r="AQ133" i="1"/>
  <c r="AP133" i="1"/>
  <c r="AO133" i="1"/>
  <c r="AN133" i="1"/>
  <c r="AM133" i="1"/>
  <c r="AL133" i="1"/>
  <c r="AK133" i="1"/>
  <c r="AJ133" i="1"/>
  <c r="AQ132" i="1"/>
  <c r="AP132" i="1"/>
  <c r="AO132" i="1"/>
  <c r="AN132" i="1"/>
  <c r="AM132" i="1"/>
  <c r="AL132" i="1"/>
  <c r="AK132" i="1"/>
  <c r="AJ132" i="1"/>
  <c r="AQ131" i="1"/>
  <c r="AP131" i="1"/>
  <c r="AO131" i="1"/>
  <c r="AN131" i="1"/>
  <c r="AM131" i="1"/>
  <c r="AL131" i="1"/>
  <c r="AK131" i="1"/>
  <c r="AJ131" i="1"/>
  <c r="AQ130" i="1"/>
  <c r="AP130" i="1"/>
  <c r="AO130" i="1"/>
  <c r="AN130" i="1"/>
  <c r="AM130" i="1"/>
  <c r="AL130" i="1"/>
  <c r="AK130" i="1"/>
  <c r="AJ130" i="1"/>
  <c r="AQ129" i="1"/>
  <c r="AP129" i="1"/>
  <c r="AO129" i="1"/>
  <c r="AN129" i="1"/>
  <c r="AM129" i="1"/>
  <c r="AL129" i="1"/>
  <c r="AK129" i="1"/>
  <c r="AJ129" i="1"/>
  <c r="AQ128" i="1"/>
  <c r="AP128" i="1"/>
  <c r="AO128" i="1"/>
  <c r="AN128" i="1"/>
  <c r="AM128" i="1"/>
  <c r="AL128" i="1"/>
  <c r="AK128" i="1"/>
  <c r="AJ128" i="1"/>
  <c r="AQ125" i="1"/>
  <c r="AP125" i="1"/>
  <c r="AO125" i="1"/>
  <c r="AN125" i="1"/>
  <c r="AM125" i="1"/>
  <c r="AL125" i="1"/>
  <c r="AK125" i="1"/>
  <c r="AJ125" i="1"/>
  <c r="AQ120" i="1"/>
  <c r="AP120" i="1"/>
  <c r="AO120" i="1"/>
  <c r="AN120" i="1"/>
  <c r="AM120" i="1"/>
  <c r="AL120" i="1"/>
  <c r="AK120" i="1"/>
  <c r="AJ120" i="1"/>
  <c r="AQ119" i="1"/>
  <c r="AP119" i="1"/>
  <c r="AO119" i="1"/>
  <c r="AN119" i="1"/>
  <c r="AM119" i="1"/>
  <c r="AL119" i="1"/>
  <c r="AK119" i="1"/>
  <c r="AJ119" i="1"/>
  <c r="AQ118" i="1"/>
  <c r="AP118" i="1"/>
  <c r="AO118" i="1"/>
  <c r="AN118" i="1"/>
  <c r="AM118" i="1"/>
  <c r="AL118" i="1"/>
  <c r="AK118" i="1"/>
  <c r="AJ118" i="1"/>
  <c r="AQ117" i="1"/>
  <c r="AP117" i="1"/>
  <c r="AO117" i="1"/>
  <c r="AN117" i="1"/>
  <c r="AM117" i="1"/>
  <c r="AL117" i="1"/>
  <c r="AK117" i="1"/>
  <c r="AJ117" i="1"/>
  <c r="AQ116" i="1"/>
  <c r="AP116" i="1"/>
  <c r="AO116" i="1"/>
  <c r="AN116" i="1"/>
  <c r="AM116" i="1"/>
  <c r="AL116" i="1"/>
  <c r="AK116" i="1"/>
  <c r="AJ116" i="1"/>
  <c r="AQ115" i="1"/>
  <c r="AP115" i="1"/>
  <c r="AO115" i="1"/>
  <c r="AN115" i="1"/>
  <c r="AM115" i="1"/>
  <c r="AL115" i="1"/>
  <c r="AK115" i="1"/>
  <c r="AJ115" i="1"/>
  <c r="AQ114" i="1"/>
  <c r="AP114" i="1"/>
  <c r="AO114" i="1"/>
  <c r="AN114" i="1"/>
  <c r="AM114" i="1"/>
  <c r="AL114" i="1"/>
  <c r="AK114" i="1"/>
  <c r="AJ114" i="1"/>
  <c r="AQ113" i="1"/>
  <c r="AP113" i="1"/>
  <c r="AO113" i="1"/>
  <c r="AN113" i="1"/>
  <c r="AM113" i="1"/>
  <c r="AL113" i="1"/>
  <c r="AK113" i="1"/>
  <c r="AJ113" i="1"/>
  <c r="AQ112" i="1"/>
  <c r="AP112" i="1"/>
  <c r="AO112" i="1"/>
  <c r="AN112" i="1"/>
  <c r="AM112" i="1"/>
  <c r="AL112" i="1"/>
  <c r="AK112" i="1"/>
  <c r="AJ112" i="1"/>
  <c r="AQ111" i="1"/>
  <c r="AP111" i="1"/>
  <c r="AO111" i="1"/>
  <c r="AN111" i="1"/>
  <c r="AM111" i="1"/>
  <c r="AL111" i="1"/>
  <c r="AK111" i="1"/>
  <c r="AJ111" i="1"/>
  <c r="AQ110" i="1"/>
  <c r="AP110" i="1"/>
  <c r="AO110" i="1"/>
  <c r="AN110" i="1"/>
  <c r="AM110" i="1"/>
  <c r="AL110" i="1"/>
  <c r="AK110" i="1"/>
  <c r="AJ110" i="1"/>
  <c r="AQ109" i="1"/>
  <c r="AP109" i="1"/>
  <c r="AO109" i="1"/>
  <c r="AN109" i="1"/>
  <c r="AM109" i="1"/>
  <c r="AL109" i="1"/>
  <c r="AK109" i="1"/>
  <c r="AJ109" i="1"/>
  <c r="AJ108" i="1" s="1"/>
  <c r="AQ96" i="1"/>
  <c r="AP96" i="1"/>
  <c r="AO96" i="1"/>
  <c r="AN96" i="1"/>
  <c r="AM96" i="1"/>
  <c r="AL96" i="1"/>
  <c r="AK96" i="1"/>
  <c r="AJ96" i="1"/>
  <c r="AQ95" i="1"/>
  <c r="AP95" i="1"/>
  <c r="AO95" i="1"/>
  <c r="AN95" i="1"/>
  <c r="AM95" i="1"/>
  <c r="AL95" i="1"/>
  <c r="AK95" i="1"/>
  <c r="AJ95" i="1"/>
  <c r="AQ90" i="1"/>
  <c r="AP90" i="1"/>
  <c r="AO90" i="1"/>
  <c r="AN90" i="1"/>
  <c r="AM90" i="1"/>
  <c r="AL90" i="1"/>
  <c r="AK90" i="1"/>
  <c r="AJ90" i="1"/>
  <c r="AJ89" i="1" s="1"/>
  <c r="AQ88" i="1"/>
  <c r="AP88" i="1"/>
  <c r="AO88" i="1"/>
  <c r="AN88" i="1"/>
  <c r="AM88" i="1"/>
  <c r="AL88" i="1"/>
  <c r="AK88" i="1"/>
  <c r="AJ88" i="1"/>
  <c r="AQ87" i="1"/>
  <c r="AP87" i="1"/>
  <c r="AO87" i="1"/>
  <c r="AN87" i="1"/>
  <c r="AM87" i="1"/>
  <c r="AL87" i="1"/>
  <c r="AK87" i="1"/>
  <c r="AJ87" i="1"/>
  <c r="AQ86" i="1"/>
  <c r="AP86" i="1"/>
  <c r="AO86" i="1"/>
  <c r="AN86" i="1"/>
  <c r="AM86" i="1"/>
  <c r="AL86" i="1"/>
  <c r="AK86" i="1"/>
  <c r="AJ86" i="1"/>
  <c r="AQ85" i="1"/>
  <c r="AP85" i="1"/>
  <c r="AO85" i="1"/>
  <c r="AN85" i="1"/>
  <c r="AM85" i="1"/>
  <c r="AL85" i="1"/>
  <c r="AK85" i="1"/>
  <c r="AJ85" i="1"/>
  <c r="AQ84" i="1"/>
  <c r="AP84" i="1"/>
  <c r="AO84" i="1"/>
  <c r="AN84" i="1"/>
  <c r="AM84" i="1"/>
  <c r="AL84" i="1"/>
  <c r="AK84" i="1"/>
  <c r="AJ84" i="1"/>
  <c r="AQ83" i="1"/>
  <c r="AP83" i="1"/>
  <c r="AO83" i="1"/>
  <c r="AN83" i="1"/>
  <c r="AM83" i="1"/>
  <c r="AL83" i="1"/>
  <c r="AK83" i="1"/>
  <c r="AJ83" i="1"/>
  <c r="AQ82" i="1"/>
  <c r="AP82" i="1"/>
  <c r="AO82" i="1"/>
  <c r="AN82" i="1"/>
  <c r="AM82" i="1"/>
  <c r="AL82" i="1"/>
  <c r="AK82" i="1"/>
  <c r="AJ82" i="1"/>
  <c r="AQ81" i="1"/>
  <c r="AP81" i="1"/>
  <c r="AO81" i="1"/>
  <c r="AN81" i="1"/>
  <c r="AM81" i="1"/>
  <c r="AL81" i="1"/>
  <c r="AK81" i="1"/>
  <c r="AJ81" i="1"/>
  <c r="AQ80" i="1"/>
  <c r="AP80" i="1"/>
  <c r="AO80" i="1"/>
  <c r="AN80" i="1"/>
  <c r="AM80" i="1"/>
  <c r="AL80" i="1"/>
  <c r="AK80" i="1"/>
  <c r="AJ80" i="1"/>
  <c r="AQ79" i="1"/>
  <c r="AP79" i="1"/>
  <c r="AO79" i="1"/>
  <c r="AN79" i="1"/>
  <c r="AM79" i="1"/>
  <c r="AL79" i="1"/>
  <c r="AK79" i="1"/>
  <c r="AJ79" i="1"/>
  <c r="AQ78" i="1"/>
  <c r="AP78" i="1"/>
  <c r="AO78" i="1"/>
  <c r="AN78" i="1"/>
  <c r="AM78" i="1"/>
  <c r="AL78" i="1"/>
  <c r="AK78" i="1"/>
  <c r="AJ78" i="1"/>
  <c r="AQ77" i="1"/>
  <c r="AP77" i="1"/>
  <c r="AO77" i="1"/>
  <c r="AN77" i="1"/>
  <c r="AM77" i="1"/>
  <c r="AL77" i="1"/>
  <c r="AK77" i="1"/>
  <c r="AJ77" i="1"/>
  <c r="AQ76" i="1"/>
  <c r="AP76" i="1"/>
  <c r="AO76" i="1"/>
  <c r="AN76" i="1"/>
  <c r="AM76" i="1"/>
  <c r="AL76" i="1"/>
  <c r="AK76" i="1"/>
  <c r="AJ76" i="1"/>
  <c r="AJ75" i="1" s="1"/>
  <c r="AQ72" i="1"/>
  <c r="AP72" i="1"/>
  <c r="AO72" i="1"/>
  <c r="AN72" i="1"/>
  <c r="AM72" i="1"/>
  <c r="AL72" i="1"/>
  <c r="AK72" i="1"/>
  <c r="AJ72" i="1"/>
  <c r="AQ71" i="1"/>
  <c r="AP71" i="1"/>
  <c r="AO71" i="1"/>
  <c r="AN71" i="1"/>
  <c r="AM71" i="1"/>
  <c r="AL71" i="1"/>
  <c r="AK71" i="1"/>
  <c r="AJ71" i="1"/>
  <c r="AQ70" i="1"/>
  <c r="AP70" i="1"/>
  <c r="AO70" i="1"/>
  <c r="AN70" i="1"/>
  <c r="AM70" i="1"/>
  <c r="AL70" i="1"/>
  <c r="AK70" i="1"/>
  <c r="AJ70" i="1"/>
  <c r="AQ69" i="1"/>
  <c r="AP69" i="1"/>
  <c r="AO69" i="1"/>
  <c r="AN69" i="1"/>
  <c r="AM69" i="1"/>
  <c r="AL69" i="1"/>
  <c r="AJ69" i="1"/>
  <c r="AQ68" i="1"/>
  <c r="AP68" i="1"/>
  <c r="AO68" i="1"/>
  <c r="AN68" i="1"/>
  <c r="AM68" i="1"/>
  <c r="AL68" i="1"/>
  <c r="AK68" i="1"/>
  <c r="AJ68" i="1"/>
  <c r="AQ67" i="1"/>
  <c r="AP67" i="1"/>
  <c r="AO67" i="1"/>
  <c r="AN67" i="1"/>
  <c r="AM67" i="1"/>
  <c r="AL67" i="1"/>
  <c r="AK67" i="1"/>
  <c r="AJ67" i="1"/>
  <c r="AQ66" i="1"/>
  <c r="AP66" i="1"/>
  <c r="AO66" i="1"/>
  <c r="AN66" i="1"/>
  <c r="AM66" i="1"/>
  <c r="AL66" i="1"/>
  <c r="AK66" i="1"/>
  <c r="AJ66" i="1"/>
  <c r="AQ65" i="1"/>
  <c r="AP65" i="1"/>
  <c r="AO65" i="1"/>
  <c r="AN65" i="1"/>
  <c r="AM65" i="1"/>
  <c r="AL65" i="1"/>
  <c r="AK65" i="1"/>
  <c r="AJ65" i="1"/>
  <c r="AQ64" i="1"/>
  <c r="AP64" i="1"/>
  <c r="AO64" i="1"/>
  <c r="AN64" i="1"/>
  <c r="AM64" i="1"/>
  <c r="AL64" i="1"/>
  <c r="AK64" i="1"/>
  <c r="AJ64" i="1"/>
  <c r="AQ63" i="1"/>
  <c r="AP63" i="1"/>
  <c r="AO63" i="1"/>
  <c r="AN63" i="1"/>
  <c r="AM63" i="1"/>
  <c r="AL63" i="1"/>
  <c r="AK63" i="1"/>
  <c r="AJ63" i="1"/>
  <c r="AQ62" i="1"/>
  <c r="AP62" i="1"/>
  <c r="AO62" i="1"/>
  <c r="AN62" i="1"/>
  <c r="AM62" i="1"/>
  <c r="AL62" i="1"/>
  <c r="AK62" i="1"/>
  <c r="AJ62" i="1"/>
  <c r="AQ61" i="1"/>
  <c r="AP61" i="1"/>
  <c r="AO61" i="1"/>
  <c r="AN61" i="1"/>
  <c r="AM61" i="1"/>
  <c r="AL61" i="1"/>
  <c r="AK61" i="1"/>
  <c r="AJ61" i="1"/>
  <c r="AQ60" i="1"/>
  <c r="AP60" i="1"/>
  <c r="AO60" i="1"/>
  <c r="AN60" i="1"/>
  <c r="AM60" i="1"/>
  <c r="AL60" i="1"/>
  <c r="AK60" i="1"/>
  <c r="AJ60" i="1"/>
  <c r="AQ59" i="1"/>
  <c r="AP59" i="1"/>
  <c r="AO59" i="1"/>
  <c r="AN59" i="1"/>
  <c r="AM59" i="1"/>
  <c r="AL59" i="1"/>
  <c r="AK59" i="1"/>
  <c r="AJ59" i="1"/>
  <c r="AQ58" i="1"/>
  <c r="AP58" i="1"/>
  <c r="AO58" i="1"/>
  <c r="AN58" i="1"/>
  <c r="AM58" i="1"/>
  <c r="AL58" i="1"/>
  <c r="AK58" i="1"/>
  <c r="AJ58" i="1"/>
  <c r="AQ57" i="1"/>
  <c r="AP57" i="1"/>
  <c r="AO57" i="1"/>
  <c r="AN57" i="1"/>
  <c r="AM57" i="1"/>
  <c r="AL57" i="1"/>
  <c r="AK57" i="1"/>
  <c r="AJ57" i="1"/>
  <c r="AQ56" i="1"/>
  <c r="AP56" i="1"/>
  <c r="AO56" i="1"/>
  <c r="AN56" i="1"/>
  <c r="AM56" i="1"/>
  <c r="AL56" i="1"/>
  <c r="AK56" i="1"/>
  <c r="AJ56" i="1"/>
  <c r="AJ55" i="1" s="1"/>
  <c r="AQ53" i="1"/>
  <c r="AP53" i="1"/>
  <c r="AO53" i="1"/>
  <c r="AN53" i="1"/>
  <c r="AM53" i="1"/>
  <c r="AL53" i="1"/>
  <c r="AK53" i="1"/>
  <c r="AJ53" i="1"/>
  <c r="AQ52" i="1"/>
  <c r="AP52" i="1"/>
  <c r="AO52" i="1"/>
  <c r="AN52" i="1"/>
  <c r="AM52" i="1"/>
  <c r="AL52" i="1"/>
  <c r="AK52" i="1"/>
  <c r="AJ52" i="1"/>
  <c r="AQ51" i="1"/>
  <c r="AP51" i="1"/>
  <c r="AO51" i="1"/>
  <c r="AN51" i="1"/>
  <c r="AM51" i="1"/>
  <c r="AL51" i="1"/>
  <c r="AJ51" i="1"/>
  <c r="AJ50" i="1" s="1"/>
  <c r="AQ48" i="1"/>
  <c r="AP48" i="1"/>
  <c r="AO48" i="1"/>
  <c r="AN48" i="1"/>
  <c r="AM48" i="1"/>
  <c r="AL48" i="1"/>
  <c r="AK48" i="1"/>
  <c r="AJ48" i="1"/>
  <c r="AQ47" i="1"/>
  <c r="AP47" i="1"/>
  <c r="AO47" i="1"/>
  <c r="AN47" i="1"/>
  <c r="AM47" i="1"/>
  <c r="AL47" i="1"/>
  <c r="AK47" i="1"/>
  <c r="AJ47" i="1"/>
  <c r="AQ46" i="1"/>
  <c r="AP46" i="1"/>
  <c r="AO46" i="1"/>
  <c r="AN46" i="1"/>
  <c r="AM46" i="1"/>
  <c r="AL46" i="1"/>
  <c r="AK46" i="1"/>
  <c r="AJ46" i="1"/>
  <c r="AQ45" i="1"/>
  <c r="AP45" i="1"/>
  <c r="AO45" i="1"/>
  <c r="AN45" i="1"/>
  <c r="AM45" i="1"/>
  <c r="AL45" i="1"/>
  <c r="AK45" i="1"/>
  <c r="AJ45" i="1"/>
  <c r="AQ44" i="1"/>
  <c r="AP44" i="1"/>
  <c r="AO44" i="1"/>
  <c r="AN44" i="1"/>
  <c r="AM44" i="1"/>
  <c r="AL44" i="1"/>
  <c r="AK44" i="1"/>
  <c r="AJ44" i="1"/>
  <c r="AQ43" i="1"/>
  <c r="AP43" i="1"/>
  <c r="AO43" i="1"/>
  <c r="AN43" i="1"/>
  <c r="AM43" i="1"/>
  <c r="AL43" i="1"/>
  <c r="AK43" i="1"/>
  <c r="AJ43" i="1"/>
  <c r="AQ42" i="1"/>
  <c r="AP42" i="1"/>
  <c r="AO42" i="1"/>
  <c r="AN42" i="1"/>
  <c r="AM42" i="1"/>
  <c r="AL42" i="1"/>
  <c r="AK42" i="1"/>
  <c r="AJ42" i="1"/>
  <c r="AJ41" i="1" s="1"/>
  <c r="B124" i="1" l="1"/>
  <c r="C124" i="1"/>
  <c r="C125" i="1"/>
  <c r="B126" i="1"/>
  <c r="C126" i="1"/>
  <c r="B127" i="1"/>
  <c r="C127" i="1"/>
  <c r="C123" i="1"/>
  <c r="B123" i="1"/>
  <c r="B103" i="1" l="1"/>
  <c r="C103" i="1"/>
  <c r="C102" i="1"/>
  <c r="B102" i="1"/>
  <c r="C94" i="1"/>
  <c r="B94" i="1"/>
  <c r="AK94" i="1" l="1"/>
  <c r="AL94" i="1"/>
  <c r="AM94" i="1"/>
  <c r="AN94" i="1"/>
  <c r="AO94" i="1"/>
  <c r="AP94" i="1"/>
  <c r="AQ94" i="1"/>
  <c r="AK97" i="1"/>
  <c r="AL97" i="1"/>
  <c r="AM97" i="1"/>
  <c r="AN97" i="1"/>
  <c r="AO97" i="1"/>
  <c r="AP97" i="1"/>
  <c r="AQ97" i="1"/>
  <c r="AK98" i="1"/>
  <c r="AL98" i="1"/>
  <c r="AM98" i="1"/>
  <c r="AN98" i="1"/>
  <c r="AO98" i="1"/>
  <c r="AP98" i="1"/>
  <c r="AQ98" i="1"/>
  <c r="AK99" i="1"/>
  <c r="AL99" i="1"/>
  <c r="AM99" i="1"/>
  <c r="AN99" i="1"/>
  <c r="AO99" i="1"/>
  <c r="AP99" i="1"/>
  <c r="AQ99" i="1"/>
  <c r="AQ100" i="1"/>
  <c r="AL101" i="1"/>
  <c r="AM101" i="1"/>
  <c r="AN101" i="1"/>
  <c r="AO101" i="1"/>
  <c r="AP101" i="1"/>
  <c r="AQ101" i="1"/>
  <c r="AK102" i="1"/>
  <c r="AL102" i="1"/>
  <c r="AM102" i="1"/>
  <c r="AN102" i="1"/>
  <c r="AO102" i="1"/>
  <c r="AP102" i="1"/>
  <c r="AQ102" i="1"/>
  <c r="AK103" i="1"/>
  <c r="AL103" i="1"/>
  <c r="AM103" i="1"/>
  <c r="AN103" i="1"/>
  <c r="AO103" i="1"/>
  <c r="AP103" i="1"/>
  <c r="AQ103" i="1"/>
  <c r="AK104" i="1"/>
  <c r="AL104" i="1"/>
  <c r="AM104" i="1"/>
  <c r="AN104" i="1"/>
  <c r="AO104" i="1"/>
  <c r="AP104" i="1"/>
  <c r="AQ104" i="1"/>
  <c r="AQ105" i="1"/>
  <c r="AK106" i="1"/>
  <c r="AL106" i="1"/>
  <c r="AM106" i="1"/>
  <c r="AN106" i="1"/>
  <c r="AO106" i="1"/>
  <c r="AP106" i="1"/>
  <c r="AQ106" i="1"/>
  <c r="AK107" i="1"/>
  <c r="AL107" i="1"/>
  <c r="AM107" i="1"/>
  <c r="AN107" i="1"/>
  <c r="AO107" i="1"/>
  <c r="AP107" i="1"/>
  <c r="AQ107" i="1"/>
  <c r="AK121" i="1"/>
  <c r="AL121" i="1"/>
  <c r="AM121" i="1"/>
  <c r="AN121" i="1"/>
  <c r="AO121" i="1"/>
  <c r="AP121" i="1"/>
  <c r="AQ121" i="1"/>
  <c r="AK123" i="1"/>
  <c r="AL123" i="1"/>
  <c r="AM123" i="1"/>
  <c r="AN123" i="1"/>
  <c r="AO123" i="1"/>
  <c r="AP123" i="1"/>
  <c r="AQ123" i="1"/>
  <c r="AK124" i="1"/>
  <c r="AL124" i="1"/>
  <c r="AM124" i="1"/>
  <c r="AN124" i="1"/>
  <c r="AO124" i="1"/>
  <c r="AP124" i="1"/>
  <c r="AQ124" i="1"/>
  <c r="AK126" i="1"/>
  <c r="AL126" i="1"/>
  <c r="AM126" i="1"/>
  <c r="AN126" i="1"/>
  <c r="AO126" i="1"/>
  <c r="AP126" i="1"/>
  <c r="AQ126" i="1"/>
  <c r="AK127" i="1"/>
  <c r="AL127" i="1"/>
  <c r="AM127" i="1"/>
  <c r="AN127" i="1"/>
  <c r="AO127" i="1"/>
  <c r="AP127" i="1"/>
  <c r="AQ127" i="1"/>
  <c r="AJ24" i="1"/>
  <c r="AJ27" i="1"/>
  <c r="AJ28" i="1"/>
  <c r="AJ29" i="1"/>
  <c r="AJ31" i="1"/>
  <c r="AJ32" i="1"/>
  <c r="AJ33" i="1"/>
  <c r="AJ34" i="1"/>
  <c r="AJ35" i="1"/>
  <c r="AJ37" i="1"/>
  <c r="AJ38" i="1"/>
  <c r="AJ73" i="1"/>
  <c r="AJ91" i="1"/>
  <c r="AJ92" i="1"/>
  <c r="AJ94" i="1"/>
  <c r="AJ93" i="1" s="1"/>
  <c r="AJ97" i="1"/>
  <c r="AJ98" i="1"/>
  <c r="AJ99" i="1"/>
  <c r="AJ101" i="1"/>
  <c r="AJ102" i="1"/>
  <c r="AJ103" i="1"/>
  <c r="AJ104" i="1"/>
  <c r="AJ106" i="1"/>
  <c r="AJ107" i="1"/>
  <c r="AJ121" i="1"/>
  <c r="AJ123" i="1"/>
  <c r="AJ124" i="1"/>
  <c r="AJ126" i="1"/>
  <c r="AJ127" i="1"/>
  <c r="AC101" i="1"/>
  <c r="AK101" i="1" s="1"/>
  <c r="AJ122" i="1" l="1"/>
  <c r="AC100" i="1"/>
  <c r="AK100" i="1" s="1"/>
  <c r="D26" i="1" l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J30" i="1" s="1"/>
  <c r="AC30" i="1"/>
  <c r="AD30" i="1"/>
  <c r="AE30" i="1"/>
  <c r="AF30" i="1"/>
  <c r="AG30" i="1"/>
  <c r="AH30" i="1"/>
  <c r="AI30" i="1"/>
  <c r="D30" i="1"/>
  <c r="H40" i="1"/>
  <c r="L40" i="1"/>
  <c r="N40" i="1"/>
  <c r="O40" i="1"/>
  <c r="P40" i="1"/>
  <c r="T40" i="1"/>
  <c r="V40" i="1"/>
  <c r="W40" i="1"/>
  <c r="X40" i="1"/>
  <c r="AB40" i="1"/>
  <c r="AJ40" i="1" s="1"/>
  <c r="AD40" i="1"/>
  <c r="AE40" i="1"/>
  <c r="AF40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J54" i="1" s="1"/>
  <c r="AC54" i="1"/>
  <c r="AD54" i="1"/>
  <c r="AE54" i="1"/>
  <c r="AF54" i="1"/>
  <c r="AG54" i="1"/>
  <c r="AH54" i="1"/>
  <c r="AI54" i="1"/>
  <c r="L74" i="1"/>
  <c r="AB74" i="1"/>
  <c r="AJ74" i="1" s="1"/>
  <c r="M26" i="1" l="1"/>
  <c r="G40" i="1"/>
  <c r="AH26" i="1"/>
  <c r="AD26" i="1"/>
  <c r="Z26" i="1"/>
  <c r="R26" i="1"/>
  <c r="J26" i="1"/>
  <c r="F26" i="1"/>
  <c r="N26" i="1"/>
  <c r="AF74" i="1"/>
  <c r="T74" i="1"/>
  <c r="H74" i="1"/>
  <c r="AA26" i="1"/>
  <c r="AA25" i="1" s="1"/>
  <c r="AA18" i="1" s="1"/>
  <c r="W26" i="1"/>
  <c r="X74" i="1"/>
  <c r="P74" i="1"/>
  <c r="E26" i="1"/>
  <c r="AG26" i="1"/>
  <c r="Q26" i="1"/>
  <c r="U26" i="1"/>
  <c r="AC26" i="1"/>
  <c r="AI74" i="1"/>
  <c r="AA74" i="1"/>
  <c r="O74" i="1"/>
  <c r="G74" i="1"/>
  <c r="M40" i="1"/>
  <c r="Z40" i="1"/>
  <c r="R40" i="1"/>
  <c r="F40" i="1"/>
  <c r="V26" i="1"/>
  <c r="AG74" i="1"/>
  <c r="AC74" i="1"/>
  <c r="Y74" i="1"/>
  <c r="U74" i="1"/>
  <c r="Q74" i="1"/>
  <c r="M74" i="1"/>
  <c r="I74" i="1"/>
  <c r="AI40" i="1"/>
  <c r="AA40" i="1"/>
  <c r="S40" i="1"/>
  <c r="K40" i="1"/>
  <c r="AE74" i="1"/>
  <c r="W74" i="1"/>
  <c r="S74" i="1"/>
  <c r="K74" i="1"/>
  <c r="AH40" i="1"/>
  <c r="J40" i="1"/>
  <c r="AH74" i="1"/>
  <c r="AD74" i="1"/>
  <c r="Z74" i="1"/>
  <c r="V74" i="1"/>
  <c r="R74" i="1"/>
  <c r="N74" i="1"/>
  <c r="J74" i="1"/>
  <c r="F74" i="1"/>
  <c r="AG40" i="1"/>
  <c r="AC40" i="1"/>
  <c r="Y40" i="1"/>
  <c r="U40" i="1"/>
  <c r="Q40" i="1"/>
  <c r="I40" i="1"/>
  <c r="E40" i="1"/>
  <c r="I26" i="1"/>
  <c r="AF26" i="1"/>
  <c r="AB26" i="1"/>
  <c r="AJ26" i="1" s="1"/>
  <c r="X26" i="1"/>
  <c r="T26" i="1"/>
  <c r="P26" i="1"/>
  <c r="L26" i="1"/>
  <c r="H26" i="1"/>
  <c r="AE26" i="1"/>
  <c r="AI26" i="1"/>
  <c r="Y26" i="1"/>
  <c r="S26" i="1"/>
  <c r="S25" i="1" s="1"/>
  <c r="S18" i="1" s="1"/>
  <c r="O26" i="1"/>
  <c r="K26" i="1"/>
  <c r="K25" i="1" s="1"/>
  <c r="G26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J23" i="1" s="1"/>
  <c r="AC23" i="1"/>
  <c r="AD23" i="1"/>
  <c r="AE23" i="1"/>
  <c r="AF23" i="1"/>
  <c r="AG23" i="1"/>
  <c r="AH23" i="1"/>
  <c r="AI23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T21" i="1"/>
  <c r="U21" i="1"/>
  <c r="V21" i="1"/>
  <c r="W21" i="1"/>
  <c r="X21" i="1"/>
  <c r="Y21" i="1"/>
  <c r="Z21" i="1"/>
  <c r="AA21" i="1"/>
  <c r="AB21" i="1"/>
  <c r="AJ21" i="1" s="1"/>
  <c r="AC21" i="1"/>
  <c r="AD21" i="1"/>
  <c r="AE21" i="1"/>
  <c r="AF21" i="1"/>
  <c r="AG21" i="1"/>
  <c r="AH21" i="1"/>
  <c r="AI21" i="1"/>
  <c r="D21" i="1"/>
  <c r="E23" i="1"/>
  <c r="D23" i="1"/>
  <c r="AH105" i="1"/>
  <c r="AG105" i="1"/>
  <c r="AF105" i="1"/>
  <c r="AE105" i="1"/>
  <c r="AD105" i="1"/>
  <c r="AC105" i="1"/>
  <c r="AB105" i="1"/>
  <c r="Z105" i="1"/>
  <c r="Z20" i="1" s="1"/>
  <c r="Y105" i="1"/>
  <c r="Y20" i="1" s="1"/>
  <c r="X105" i="1"/>
  <c r="X20" i="1" s="1"/>
  <c r="W105" i="1"/>
  <c r="W20" i="1" s="1"/>
  <c r="V105" i="1"/>
  <c r="V20" i="1" s="1"/>
  <c r="U105" i="1"/>
  <c r="U20" i="1" s="1"/>
  <c r="T105" i="1"/>
  <c r="T20" i="1" s="1"/>
  <c r="R105" i="1"/>
  <c r="R20" i="1" s="1"/>
  <c r="Q105" i="1"/>
  <c r="Q20" i="1" s="1"/>
  <c r="P105" i="1"/>
  <c r="P20" i="1" s="1"/>
  <c r="O105" i="1"/>
  <c r="O20" i="1" s="1"/>
  <c r="N105" i="1"/>
  <c r="N20" i="1" s="1"/>
  <c r="M105" i="1"/>
  <c r="M20" i="1" s="1"/>
  <c r="L105" i="1"/>
  <c r="L20" i="1" s="1"/>
  <c r="J105" i="1"/>
  <c r="J20" i="1" s="1"/>
  <c r="I105" i="1"/>
  <c r="I20" i="1" s="1"/>
  <c r="H105" i="1"/>
  <c r="H20" i="1" s="1"/>
  <c r="G105" i="1"/>
  <c r="G20" i="1" s="1"/>
  <c r="F105" i="1"/>
  <c r="F20" i="1" s="1"/>
  <c r="E105" i="1"/>
  <c r="E20" i="1" s="1"/>
  <c r="D105" i="1"/>
  <c r="D20" i="1" s="1"/>
  <c r="AH100" i="1"/>
  <c r="AP100" i="1" s="1"/>
  <c r="AG100" i="1"/>
  <c r="AO100" i="1" s="1"/>
  <c r="AF100" i="1"/>
  <c r="AN100" i="1" s="1"/>
  <c r="AE100" i="1"/>
  <c r="AM100" i="1" s="1"/>
  <c r="AD100" i="1"/>
  <c r="AL100" i="1" s="1"/>
  <c r="AB100" i="1"/>
  <c r="AJ100" i="1" s="1"/>
  <c r="Z100" i="1"/>
  <c r="Y100" i="1"/>
  <c r="X100" i="1"/>
  <c r="W100" i="1"/>
  <c r="V100" i="1"/>
  <c r="U100" i="1"/>
  <c r="T100" i="1"/>
  <c r="R100" i="1"/>
  <c r="Q100" i="1"/>
  <c r="P100" i="1"/>
  <c r="O100" i="1"/>
  <c r="N100" i="1"/>
  <c r="M100" i="1"/>
  <c r="L100" i="1"/>
  <c r="J100" i="1"/>
  <c r="I100" i="1"/>
  <c r="H100" i="1"/>
  <c r="G100" i="1"/>
  <c r="F100" i="1"/>
  <c r="E100" i="1"/>
  <c r="D100" i="1"/>
  <c r="D54" i="1"/>
  <c r="D40" i="1"/>
  <c r="AG36" i="1"/>
  <c r="AF36" i="1"/>
  <c r="AE36" i="1"/>
  <c r="AD36" i="1"/>
  <c r="AC36" i="1"/>
  <c r="AB36" i="1"/>
  <c r="AJ36" i="1" s="1"/>
  <c r="Z36" i="1"/>
  <c r="Y36" i="1"/>
  <c r="X36" i="1"/>
  <c r="W36" i="1"/>
  <c r="V36" i="1"/>
  <c r="U36" i="1"/>
  <c r="T36" i="1"/>
  <c r="R36" i="1"/>
  <c r="Q36" i="1"/>
  <c r="P36" i="1"/>
  <c r="O36" i="1"/>
  <c r="N36" i="1"/>
  <c r="M36" i="1"/>
  <c r="L36" i="1"/>
  <c r="J36" i="1"/>
  <c r="I36" i="1"/>
  <c r="H36" i="1"/>
  <c r="G36" i="1"/>
  <c r="F36" i="1"/>
  <c r="E36" i="1"/>
  <c r="D36" i="1"/>
  <c r="D25" i="1" s="1"/>
  <c r="AH36" i="1"/>
  <c r="AI22" i="1"/>
  <c r="AH22" i="1"/>
  <c r="AG22" i="1"/>
  <c r="AF22" i="1"/>
  <c r="AE22" i="1"/>
  <c r="AD22" i="1"/>
  <c r="AC22" i="1"/>
  <c r="AB22" i="1"/>
  <c r="AJ22" i="1" s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A20" i="1"/>
  <c r="S20" i="1"/>
  <c r="K20" i="1"/>
  <c r="AI19" i="1"/>
  <c r="AA19" i="1"/>
  <c r="S19" i="1"/>
  <c r="K19" i="1"/>
  <c r="AI18" i="1"/>
  <c r="A6" i="1"/>
  <c r="E39" i="1" l="1"/>
  <c r="AK39" i="1" s="1"/>
  <c r="AB20" i="1"/>
  <c r="AJ20" i="1" s="1"/>
  <c r="AJ105" i="1"/>
  <c r="AF20" i="1"/>
  <c r="AN105" i="1"/>
  <c r="AC20" i="1"/>
  <c r="AK105" i="1"/>
  <c r="AG20" i="1"/>
  <c r="AO105" i="1"/>
  <c r="AE20" i="1"/>
  <c r="AM105" i="1"/>
  <c r="AD20" i="1"/>
  <c r="AL105" i="1"/>
  <c r="AH20" i="1"/>
  <c r="AP105" i="1"/>
  <c r="AH25" i="1"/>
  <c r="J25" i="1"/>
  <c r="J18" i="1" s="1"/>
  <c r="T25" i="1"/>
  <c r="T18" i="1" s="1"/>
  <c r="W25" i="1"/>
  <c r="W18" i="1" s="1"/>
  <c r="AD25" i="1"/>
  <c r="F25" i="1"/>
  <c r="F18" i="1" s="1"/>
  <c r="Z25" i="1"/>
  <c r="Z18" i="1" s="1"/>
  <c r="K18" i="1"/>
  <c r="K17" i="1" s="1"/>
  <c r="N25" i="1"/>
  <c r="N18" i="1" s="1"/>
  <c r="R25" i="1"/>
  <c r="AG25" i="1"/>
  <c r="X25" i="1"/>
  <c r="X18" i="1" s="1"/>
  <c r="M25" i="1"/>
  <c r="M18" i="1" s="1"/>
  <c r="Q25" i="1"/>
  <c r="Q18" i="1" s="1"/>
  <c r="E25" i="1"/>
  <c r="E18" i="1" s="1"/>
  <c r="AF25" i="1"/>
  <c r="L25" i="1"/>
  <c r="P25" i="1"/>
  <c r="P18" i="1" s="1"/>
  <c r="Y25" i="1"/>
  <c r="Y18" i="1" s="1"/>
  <c r="U25" i="1"/>
  <c r="U18" i="1" s="1"/>
  <c r="AC25" i="1"/>
  <c r="V25" i="1"/>
  <c r="V18" i="1" s="1"/>
  <c r="AE25" i="1"/>
  <c r="H25" i="1"/>
  <c r="H18" i="1" s="1"/>
  <c r="I25" i="1"/>
  <c r="AB25" i="1"/>
  <c r="O25" i="1"/>
  <c r="O18" i="1" s="1"/>
  <c r="G25" i="1"/>
  <c r="P39" i="1"/>
  <c r="Q39" i="1"/>
  <c r="Q19" i="1" s="1"/>
  <c r="I39" i="1"/>
  <c r="I19" i="1" s="1"/>
  <c r="R39" i="1"/>
  <c r="AD39" i="1"/>
  <c r="AH39" i="1"/>
  <c r="Y39" i="1"/>
  <c r="O39" i="1"/>
  <c r="T39" i="1"/>
  <c r="T19" i="1" s="1"/>
  <c r="V39" i="1"/>
  <c r="AB39" i="1"/>
  <c r="AJ39" i="1" s="1"/>
  <c r="L39" i="1"/>
  <c r="L19" i="1" s="1"/>
  <c r="AI17" i="1"/>
  <c r="U39" i="1"/>
  <c r="D74" i="1"/>
  <c r="D39" i="1" s="1"/>
  <c r="D19" i="1" s="1"/>
  <c r="W39" i="1"/>
  <c r="G39" i="1"/>
  <c r="G19" i="1" s="1"/>
  <c r="S21" i="1"/>
  <c r="S17" i="1" s="1"/>
  <c r="AA17" i="1"/>
  <c r="D18" i="1"/>
  <c r="AH19" i="1" l="1"/>
  <c r="AB18" i="1"/>
  <c r="AJ18" i="1" s="1"/>
  <c r="AJ25" i="1"/>
  <c r="AD19" i="1"/>
  <c r="AC18" i="1"/>
  <c r="AD18" i="1"/>
  <c r="AH18" i="1"/>
  <c r="AF18" i="1"/>
  <c r="AE18" i="1"/>
  <c r="AG18" i="1"/>
  <c r="R18" i="1"/>
  <c r="I18" i="1"/>
  <c r="I17" i="1" s="1"/>
  <c r="L18" i="1"/>
  <c r="L17" i="1" s="1"/>
  <c r="G18" i="1"/>
  <c r="G17" i="1" s="1"/>
  <c r="D17" i="1"/>
  <c r="Y19" i="1"/>
  <c r="Y17" i="1" s="1"/>
  <c r="M39" i="1"/>
  <c r="M19" i="1" s="1"/>
  <c r="M17" i="1" s="1"/>
  <c r="H39" i="1"/>
  <c r="H19" i="1" s="1"/>
  <c r="H17" i="1" s="1"/>
  <c r="Z39" i="1"/>
  <c r="Z19" i="1" s="1"/>
  <c r="Z17" i="1" s="1"/>
  <c r="R19" i="1"/>
  <c r="J39" i="1"/>
  <c r="N39" i="1"/>
  <c r="F39" i="1"/>
  <c r="AE39" i="1"/>
  <c r="E19" i="1"/>
  <c r="AF39" i="1"/>
  <c r="AG39" i="1"/>
  <c r="Q17" i="1"/>
  <c r="X39" i="1"/>
  <c r="X19" i="1" s="1"/>
  <c r="X17" i="1" s="1"/>
  <c r="P19" i="1"/>
  <c r="P17" i="1" s="1"/>
  <c r="AB19" i="1"/>
  <c r="O19" i="1"/>
  <c r="O17" i="1" s="1"/>
  <c r="W19" i="1"/>
  <c r="W17" i="1" s="1"/>
  <c r="V19" i="1"/>
  <c r="V17" i="1" s="1"/>
  <c r="T17" i="1"/>
  <c r="AC39" i="1"/>
  <c r="U19" i="1"/>
  <c r="U17" i="1" s="1"/>
  <c r="E17" i="1" l="1"/>
  <c r="AK17" i="1" s="1"/>
  <c r="AK19" i="1"/>
  <c r="AD17" i="1"/>
  <c r="AH17" i="1"/>
  <c r="AF19" i="1"/>
  <c r="AB17" i="1"/>
  <c r="AJ17" i="1" s="1"/>
  <c r="AJ19" i="1"/>
  <c r="AG19" i="1"/>
  <c r="AC19" i="1"/>
  <c r="AE19" i="1"/>
  <c r="R17" i="1"/>
  <c r="J19" i="1"/>
  <c r="J17" i="1" s="1"/>
  <c r="F19" i="1"/>
  <c r="F17" i="1" s="1"/>
  <c r="N19" i="1"/>
  <c r="N17" i="1" s="1"/>
  <c r="AC17" i="1" l="1"/>
  <c r="AE17" i="1"/>
  <c r="AG17" i="1"/>
  <c r="AF17" i="1"/>
</calcChain>
</file>

<file path=xl/sharedStrings.xml><?xml version="1.0" encoding="utf-8"?>
<sst xmlns="http://schemas.openxmlformats.org/spreadsheetml/2006/main" count="466" uniqueCount="311">
  <si>
    <t>Приложение  № 5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</si>
  <si>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</si>
  <si>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</si>
  <si>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</si>
  <si>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</si>
  <si>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</si>
  <si>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</si>
  <si>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</si>
  <si>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</si>
  <si>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</si>
  <si>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</si>
  <si>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</si>
  <si>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</si>
  <si>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</si>
  <si>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</si>
  <si>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</si>
  <si>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</si>
  <si>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</si>
  <si>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</si>
  <si>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</si>
  <si>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</si>
  <si>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</si>
  <si>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</si>
  <si>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</si>
  <si>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</si>
  <si>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</si>
  <si>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</si>
  <si>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</si>
  <si>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</si>
  <si>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</si>
  <si>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</si>
  <si>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</si>
  <si>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</si>
  <si>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</si>
  <si>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</si>
  <si>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</si>
  <si>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</si>
  <si>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</si>
  <si>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</si>
  <si>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</si>
  <si>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</si>
  <si>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</si>
  <si>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</si>
  <si>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</si>
  <si>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</si>
  <si>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</si>
  <si>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</si>
  <si>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</si>
  <si>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</si>
  <si>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</si>
  <si>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</si>
  <si>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</si>
  <si>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</si>
  <si>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</si>
  <si>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</si>
  <si>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</si>
  <si>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</si>
  <si>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</si>
  <si>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</si>
  <si>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</si>
  <si>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</si>
  <si>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</si>
  <si>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</si>
  <si>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</si>
  <si>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</si>
  <si>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</si>
  <si>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</si>
  <si>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</si>
  <si>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</si>
  <si>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</si>
  <si>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</si>
  <si>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</si>
  <si>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</si>
  <si>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</si>
  <si>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</si>
  <si>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</si>
  <si>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</si>
  <si>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</si>
  <si>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</si>
  <si>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</si>
  <si>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</si>
  <si>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</si>
  <si>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</si>
  <si>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</si>
  <si>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</si>
  <si>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</si>
  <si>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</si>
  <si>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</si>
  <si>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</si>
  <si>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</si>
  <si>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</si>
  <si>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</si>
  <si>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</si>
  <si>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</si>
  <si>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</si>
  <si>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</si>
  <si>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</si>
  <si>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</si>
  <si>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</si>
  <si>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</si>
  <si>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</si>
  <si>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</si>
  <si>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</si>
  <si>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</si>
  <si>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</si>
  <si>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</si>
  <si>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</si>
  <si>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</si>
  <si>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</si>
  <si>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</si>
  <si>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</si>
  <si>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</si>
  <si>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</si>
  <si>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</si>
  <si>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</si>
  <si>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</si>
  <si>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</si>
  <si>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</si>
  <si>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</si>
  <si>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</si>
  <si>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</si>
  <si>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</si>
  <si>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</si>
  <si>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</si>
  <si>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</si>
  <si>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</si>
  <si>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</si>
  <si>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</si>
  <si>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</si>
  <si>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</si>
  <si>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</si>
  <si>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</si>
  <si>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</si>
  <si>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</si>
  <si>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</si>
  <si>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</si>
  <si>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</si>
  <si>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</si>
  <si>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</si>
  <si>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</si>
  <si>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</si>
  <si>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</si>
  <si>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</si>
  <si>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</si>
  <si>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</si>
  <si>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</si>
  <si>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</si>
  <si>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</si>
  <si>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</si>
  <si>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</si>
  <si>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</si>
  <si>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</si>
  <si>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</si>
  <si>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</si>
  <si>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</si>
  <si>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3</t>
  </si>
  <si>
    <t>4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</si>
  <si>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</si>
  <si>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</si>
  <si>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</si>
  <si>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</si>
  <si>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</si>
  <si>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</si>
  <si>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</si>
  <si>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</si>
  <si>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</si>
  <si>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</si>
  <si>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</si>
  <si>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</si>
  <si>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</si>
  <si>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</si>
  <si>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</si>
  <si>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</si>
  <si>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</si>
  <si>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</si>
  <si>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</si>
  <si>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ЭМ_ГИП_4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</si>
  <si>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</si>
  <si>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</si>
  <si>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</si>
  <si>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</si>
  <si>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</si>
  <si>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</si>
  <si>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</si>
  <si>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</si>
  <si>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</si>
  <si>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</si>
  <si>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</si>
  <si>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</si>
  <si>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</si>
  <si>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</si>
  <si>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</si>
  <si>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</si>
  <si>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</si>
  <si>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</si>
  <si>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</si>
  <si>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</si>
  <si>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</si>
  <si>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</si>
  <si>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</si>
  <si>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</si>
  <si>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</si>
  <si>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</si>
  <si>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</si>
  <si>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</si>
  <si>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</si>
  <si>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Реконструкция ВЛ-10 кВ Ф-9 ПС Уфа-Южная ОПСТ Зауфимец (вынос КЛ-10 кВ от КРУН-10 кв жо опоры № 1 0,120 км, установка доп. РЛНД-10/400 6 шт.)</t>
  </si>
  <si>
    <t>N_ГИП_14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</si>
  <si>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</si>
  <si>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</si>
  <si>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</si>
  <si>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</si>
  <si>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</si>
  <si>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</si>
  <si>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</si>
  <si>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</si>
  <si>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</si>
  <si>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</si>
  <si>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</si>
  <si>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</si>
  <si>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</si>
  <si>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ЭМ_ГИП_31</t>
  </si>
  <si>
    <t>ЭМ_ГИП_32</t>
  </si>
  <si>
    <t>ЭМ_ГИП_33</t>
  </si>
  <si>
    <t>ЭМ_ГИП_34</t>
  </si>
  <si>
    <t>ЭМ_ГИП_35</t>
  </si>
  <si>
    <t>ЭМ_ГИП_36</t>
  </si>
  <si>
    <t>ЭМ_ГИП_37</t>
  </si>
  <si>
    <t>ЭМ_ГИП_39</t>
  </si>
  <si>
    <t>ЭМ_ГИП_40</t>
  </si>
  <si>
    <t>ЭМ_ГИП_41</t>
  </si>
  <si>
    <t>ЭМ_ГИП_42</t>
  </si>
  <si>
    <t>ЭМ_ГИП_43</t>
  </si>
  <si>
    <t>N_ГИП_15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</si>
  <si>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</si>
  <si>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</si>
  <si>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</si>
  <si>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</si>
  <si>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</si>
  <si>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</si>
  <si>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ЭN_ГИП_18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</si>
  <si>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</si>
  <si>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</si>
  <si>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</si>
  <si>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</si>
  <si>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</si>
  <si>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</si>
  <si>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</si>
  <si>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</si>
  <si>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</si>
  <si>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</si>
  <si>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</si>
  <si>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</si>
  <si>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</si>
  <si>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</si>
  <si>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</si>
  <si>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</si>
  <si>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</si>
  <si>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</si>
  <si>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</si>
  <si>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N_ГИП_20</t>
  </si>
  <si>
    <t>Проведение земельно-кадастровых работ под ВЛ-10 кВ, ВЛ-0,4 кВ, ТП ООО "ГИП-Электро" (2024 г.)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</si>
  <si>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</si>
  <si>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ЭМ_ГИП_60</t>
  </si>
  <si>
    <t>ЭМ_ГИП_62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</si>
  <si>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</si>
  <si>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</si>
  <si>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</si>
  <si>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</si>
  <si>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</si>
  <si>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</si>
  <si>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</si>
  <si>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</si>
  <si>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</si>
  <si>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</si>
  <si>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</si>
  <si>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</si>
  <si>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</si>
  <si>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</si>
  <si>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</si>
  <si>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</si>
  <si>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</si>
  <si>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</si>
  <si>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13</t>
  </si>
  <si>
    <t>14</t>
  </si>
  <si>
    <t>15</t>
  </si>
  <si>
    <t>16</t>
  </si>
  <si>
    <t>17</t>
  </si>
  <si>
    <t>18</t>
  </si>
  <si>
    <t>19</t>
  </si>
  <si>
    <t>Год раскрытия информации: 2024 год</t>
  </si>
  <si>
    <t>Реконструкция ВЛ-10 кВ Ф-11507 с. Абдуллино Караидельского района РБ (2 Этап - СМР 3,085 км)</t>
  </si>
  <si>
    <t>Приобретение автомобиля УАЗ-390995-04 1 шт. в ОП с. Киргиз-Мияки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</si>
  <si>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</si>
  <si>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</si>
  <si>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</si>
  <si>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</si>
  <si>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</si>
  <si>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</si>
  <si>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</si>
  <si>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</si>
  <si>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Реконструкция ПС 110 кВ Новая (1 этап - ПИР, реконструкция оборудования ОРУ-110 кВ)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</si>
  <si>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</si>
  <si>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</si>
  <si>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</si>
  <si>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</si>
  <si>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"___"_____ 2024 г.</t>
  </si>
  <si>
    <t>к решению ___ от "__"_____ 2024 г. №___</t>
  </si>
  <si>
    <t>Итого план за год</t>
  </si>
  <si>
    <t>План ввода основных средств</t>
  </si>
  <si>
    <t>Раздел 1. План принятия основных средств и нематериальных активов к бухгалтерскому учету на год 2024 с распределением по кварталам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</si>
</sst>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4" fillId="0" borderId="0"/>
  </cellStyleXfs>
  <cellXfs count="7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5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8" fillId="2" borderId="0" xfId="2" applyFont="1" applyFill="1" applyBorder="1" applyAlignment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/>
    <xf numFmtId="0" fontId="9" fillId="2" borderId="1" xfId="4" applyFont="1" applyFill="1" applyBorder="1" applyAlignment="1"/>
    <xf numFmtId="0" fontId="1" fillId="2" borderId="0" xfId="0" applyFont="1" applyFill="1" applyBorder="1"/>
    <xf numFmtId="49" fontId="7" fillId="0" borderId="3" xfId="3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7" fillId="0" borderId="3" xfId="3" applyNumberFormat="1" applyFont="1" applyFill="1" applyBorder="1" applyAlignment="1">
      <alignment horizontal="left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49" fontId="10" fillId="0" borderId="3" xfId="5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/>
    </xf>
    <xf numFmtId="49" fontId="1" fillId="0" borderId="3" xfId="3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3" xfId="6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49" fontId="7" fillId="3" borderId="3" xfId="3" applyNumberFormat="1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left" vertical="center" wrapText="1"/>
    </xf>
    <xf numFmtId="0" fontId="7" fillId="3" borderId="3" xfId="3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3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2" borderId="0" xfId="2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  <xf numFmtId="0" fontId="1" fillId="2" borderId="0" xfId="0" applyFont="1" applyFill="1" applyAlignment="1">
      <alignment horizontal="center"/>
    </xf>
  </cellXfs>
  <cellStyles count="7">
    <cellStyle name="Обычный" xfId="0" builtinId="0"/>
    <cellStyle name="Обычный 2" xfId="6" xr:uid="{FE7217CE-0622-49A6-B004-B2697C31E5D1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58;&#1054;/!&#1055;&#1083;&#1072;&#1085;-&#1042;&#1099;&#1087;&#1086;&#1083;&#1085;&#1077;&#1085;&#1080;&#1077;/B0228_1060278111673_03_0_02_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1_0_02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 (2)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>
        <row r="6">
          <cell r="A6" t="str">
            <v>Инвестиционная программа  ООО "ГИП-Электро"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 (N)"/>
      <sheetName val="Лист1"/>
      <sheetName val="Форма 1._2019"/>
      <sheetName val="Лист2"/>
    </sheetNames>
    <sheetDataSet>
      <sheetData sheetId="0" refreshError="1"/>
      <sheetData sheetId="1" refreshError="1"/>
      <sheetData sheetId="2" refreshError="1">
        <row r="63">
          <cell r="B63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63" t="str">
            <v>O_ГИП_1</v>
          </cell>
        </row>
        <row r="69">
          <cell r="B69" t="str">
            <v>Реконструкция гаража в ОП с. Магинск (2 Этап - Строительно-монтажные работы 2024г.)</v>
          </cell>
          <cell r="C69" t="str">
            <v>O_ГИП_2</v>
          </cell>
        </row>
        <row r="70">
          <cell r="B70" t="str">
            <v>Реконструкция административного здания ул. Бессонова 2Б, г. Уфа (2 этап - Строительно-монтажные работы 2024г.)</v>
          </cell>
          <cell r="C70" t="str">
            <v>O_ГИП_3</v>
          </cell>
        </row>
        <row r="79">
          <cell r="B79" t="str">
            <v>Приобретение автомобиля УАЗ "Фермер" 1 шт. в ОП г. Мелеуз</v>
          </cell>
          <cell r="C79" t="str">
            <v>O_ГИП_4</v>
          </cell>
        </row>
        <row r="80">
          <cell r="B80" t="str">
            <v>Приобретение БКМ  на базе МТЗ-82 1шт. в ОП с. Шаран</v>
          </cell>
          <cell r="C80" t="str">
            <v>O_ГИП_5</v>
          </cell>
        </row>
        <row r="81">
          <cell r="C81" t="str">
            <v>O_ГИП_6</v>
          </cell>
        </row>
        <row r="82">
          <cell r="B82" t="str">
            <v>Приобретение автогидроподъемника ГАЗон NEXT C42A43 1 шт. в ОП с. Федоровка</v>
          </cell>
          <cell r="C82" t="str">
            <v>O_ГИП_7</v>
          </cell>
        </row>
        <row r="83">
          <cell r="B83" t="str">
            <v>Приобретение автомобиля ГАЗель NEXT 1 шт. в г. Уфа</v>
          </cell>
          <cell r="C83" t="str">
            <v>O_ГИП_8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142"/>
  <sheetViews>
    <sheetView tabSelected="1" zoomScale="60" zoomScaleNormal="60" workbookViewId="0">
      <selection activeCell="E75" sqref="E75"/>
    </sheetView>
  </sheetViews>
  <sheetFormatPr defaultRowHeight="15.75" x14ac:dyDescent="0.25"/>
  <cols>
    <col min="1" max="1" width="19.7109375" style="1" customWidth="1"/>
    <col min="2" max="2" width="52" style="2" customWidth="1"/>
    <col min="3" max="3" width="19.42578125" style="1" customWidth="1"/>
    <col min="4" max="4" width="16.85546875" style="1" customWidth="1"/>
    <col min="5" max="5" width="8.7109375" style="1" customWidth="1"/>
    <col min="6" max="11" width="6.85546875" style="1" customWidth="1"/>
    <col min="12" max="12" width="17.7109375" style="1" customWidth="1"/>
    <col min="13" max="13" width="12" style="1" customWidth="1"/>
    <col min="14" max="18" width="6.85546875" style="1" customWidth="1"/>
    <col min="19" max="19" width="7.5703125" style="1" customWidth="1"/>
    <col min="20" max="20" width="17" style="1" customWidth="1"/>
    <col min="21" max="21" width="10.28515625" style="1" customWidth="1"/>
    <col min="22" max="27" width="6.85546875" style="1" customWidth="1"/>
    <col min="28" max="28" width="17.7109375" style="1" customWidth="1"/>
    <col min="29" max="29" width="9" style="1" customWidth="1"/>
    <col min="30" max="32" width="6.85546875" style="1" customWidth="1"/>
    <col min="33" max="33" width="8.85546875" style="1" customWidth="1"/>
    <col min="34" max="34" width="10.140625" style="1" customWidth="1"/>
    <col min="35" max="35" width="6" style="1" customWidth="1"/>
    <col min="36" max="36" width="17.5703125" style="1" customWidth="1"/>
    <col min="37" max="37" width="11.5703125" style="13" customWidth="1"/>
    <col min="38" max="38" width="9" style="13" customWidth="1"/>
    <col min="39" max="40" width="8.7109375" style="13" customWidth="1"/>
    <col min="41" max="41" width="6.85546875" style="13" customWidth="1"/>
    <col min="42" max="42" width="10.42578125" style="13" customWidth="1"/>
    <col min="43" max="43" width="7.42578125" style="13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16384" width="9.140625" style="1"/>
  </cols>
  <sheetData>
    <row r="1" spans="1:72" ht="18.75" x14ac:dyDescent="0.25">
      <c r="AQ1" s="21" t="s">
        <v>0</v>
      </c>
    </row>
    <row r="2" spans="1:72" ht="18.75" x14ac:dyDescent="0.3">
      <c r="AQ2" s="22" t="s">
        <v>307</v>
      </c>
    </row>
    <row r="3" spans="1:72" ht="18.75" x14ac:dyDescent="0.3">
      <c r="AQ3" s="22"/>
    </row>
    <row r="4" spans="1:72" ht="18.75" x14ac:dyDescent="0.3">
      <c r="A4" s="65" t="s">
        <v>309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1:72" ht="18.75" x14ac:dyDescent="0.3">
      <c r="A5" s="66" t="s">
        <v>310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</row>
    <row r="6" spans="1:72" ht="18.75" x14ac:dyDescent="0.25">
      <c r="A6" s="67" t="str">
        <f>'[1]2'!A6:AH6</f>
        <v>Инвестиционная программа  ООО "ГИП-Электро"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68" t="s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</row>
    <row r="8" spans="1:72" x14ac:dyDescent="0.25">
      <c r="A8" s="69" t="s">
        <v>290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72" ht="18.75" x14ac:dyDescent="0.25">
      <c r="A9" s="64" t="s">
        <v>306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</row>
    <row r="10" spans="1:72" x14ac:dyDescent="0.25">
      <c r="A10" s="57" t="s">
        <v>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</row>
    <row r="11" spans="1:72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8"/>
      <c r="AS11" s="8"/>
      <c r="AT11" s="8"/>
      <c r="AU11" s="8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</row>
    <row r="12" spans="1:72" x14ac:dyDescent="0.25">
      <c r="A12" s="59" t="s">
        <v>3</v>
      </c>
      <c r="B12" s="62" t="s">
        <v>4</v>
      </c>
      <c r="C12" s="62" t="s">
        <v>5</v>
      </c>
      <c r="D12" s="63" t="s">
        <v>6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10"/>
      <c r="AS12" s="10"/>
      <c r="AT12" s="10"/>
      <c r="AU12" s="10"/>
    </row>
    <row r="13" spans="1:72" x14ac:dyDescent="0.25">
      <c r="A13" s="60"/>
      <c r="B13" s="62"/>
      <c r="C13" s="62"/>
      <c r="D13" s="63" t="s">
        <v>7</v>
      </c>
      <c r="E13" s="63"/>
      <c r="F13" s="63"/>
      <c r="G13" s="63"/>
      <c r="H13" s="63"/>
      <c r="I13" s="63"/>
      <c r="J13" s="63"/>
      <c r="K13" s="63"/>
      <c r="L13" s="63" t="s">
        <v>8</v>
      </c>
      <c r="M13" s="63"/>
      <c r="N13" s="63"/>
      <c r="O13" s="63"/>
      <c r="P13" s="63"/>
      <c r="Q13" s="63"/>
      <c r="R13" s="63"/>
      <c r="S13" s="63"/>
      <c r="T13" s="63" t="s">
        <v>9</v>
      </c>
      <c r="U13" s="63"/>
      <c r="V13" s="63"/>
      <c r="W13" s="63"/>
      <c r="X13" s="63"/>
      <c r="Y13" s="63"/>
      <c r="Z13" s="63"/>
      <c r="AA13" s="63"/>
      <c r="AB13" s="63" t="s">
        <v>10</v>
      </c>
      <c r="AC13" s="63"/>
      <c r="AD13" s="63"/>
      <c r="AE13" s="63"/>
      <c r="AF13" s="63"/>
      <c r="AG13" s="63"/>
      <c r="AH13" s="63"/>
      <c r="AI13" s="63"/>
      <c r="AJ13" s="62" t="s">
        <v>308</v>
      </c>
      <c r="AK13" s="62"/>
      <c r="AL13" s="62"/>
      <c r="AM13" s="62"/>
      <c r="AN13" s="62"/>
      <c r="AO13" s="62"/>
      <c r="AP13" s="62"/>
      <c r="AQ13" s="62"/>
      <c r="AR13" s="10"/>
      <c r="AS13" s="10"/>
      <c r="AT13" s="10"/>
      <c r="AU13" s="10"/>
    </row>
    <row r="14" spans="1:72" ht="31.5" x14ac:dyDescent="0.25">
      <c r="A14" s="60"/>
      <c r="B14" s="62"/>
      <c r="C14" s="62"/>
      <c r="D14" s="26" t="s">
        <v>11</v>
      </c>
      <c r="E14" s="63" t="s">
        <v>12</v>
      </c>
      <c r="F14" s="63"/>
      <c r="G14" s="63"/>
      <c r="H14" s="63"/>
      <c r="I14" s="63"/>
      <c r="J14" s="63"/>
      <c r="K14" s="63"/>
      <c r="L14" s="26" t="s">
        <v>11</v>
      </c>
      <c r="M14" s="62" t="s">
        <v>12</v>
      </c>
      <c r="N14" s="62"/>
      <c r="O14" s="62"/>
      <c r="P14" s="62"/>
      <c r="Q14" s="62"/>
      <c r="R14" s="62"/>
      <c r="S14" s="62"/>
      <c r="T14" s="26" t="s">
        <v>11</v>
      </c>
      <c r="U14" s="62" t="s">
        <v>12</v>
      </c>
      <c r="V14" s="62"/>
      <c r="W14" s="62"/>
      <c r="X14" s="62"/>
      <c r="Y14" s="62"/>
      <c r="Z14" s="62"/>
      <c r="AA14" s="62"/>
      <c r="AB14" s="26" t="s">
        <v>11</v>
      </c>
      <c r="AC14" s="62" t="s">
        <v>12</v>
      </c>
      <c r="AD14" s="62"/>
      <c r="AE14" s="62"/>
      <c r="AF14" s="62"/>
      <c r="AG14" s="62"/>
      <c r="AH14" s="62"/>
      <c r="AI14" s="62"/>
      <c r="AJ14" s="26" t="s">
        <v>11</v>
      </c>
      <c r="AK14" s="62" t="s">
        <v>12</v>
      </c>
      <c r="AL14" s="62"/>
      <c r="AM14" s="62"/>
      <c r="AN14" s="62"/>
      <c r="AO14" s="62"/>
      <c r="AP14" s="62"/>
      <c r="AQ14" s="62"/>
    </row>
    <row r="15" spans="1:72" ht="63.75" x14ac:dyDescent="0.25">
      <c r="A15" s="61"/>
      <c r="B15" s="62"/>
      <c r="C15" s="62"/>
      <c r="D15" s="23" t="s">
        <v>13</v>
      </c>
      <c r="E15" s="23" t="s">
        <v>13</v>
      </c>
      <c r="F15" s="24" t="s">
        <v>14</v>
      </c>
      <c r="G15" s="24" t="s">
        <v>15</v>
      </c>
      <c r="H15" s="24" t="s">
        <v>16</v>
      </c>
      <c r="I15" s="24" t="s">
        <v>17</v>
      </c>
      <c r="J15" s="24" t="s">
        <v>18</v>
      </c>
      <c r="K15" s="24" t="s">
        <v>19</v>
      </c>
      <c r="L15" s="23" t="s">
        <v>13</v>
      </c>
      <c r="M15" s="23" t="s">
        <v>13</v>
      </c>
      <c r="N15" s="24" t="s">
        <v>14</v>
      </c>
      <c r="O15" s="24" t="s">
        <v>15</v>
      </c>
      <c r="P15" s="24" t="s">
        <v>16</v>
      </c>
      <c r="Q15" s="24" t="s">
        <v>17</v>
      </c>
      <c r="R15" s="24" t="s">
        <v>18</v>
      </c>
      <c r="S15" s="24" t="s">
        <v>19</v>
      </c>
      <c r="T15" s="23" t="s">
        <v>13</v>
      </c>
      <c r="U15" s="23" t="s">
        <v>13</v>
      </c>
      <c r="V15" s="24" t="s">
        <v>14</v>
      </c>
      <c r="W15" s="24" t="s">
        <v>15</v>
      </c>
      <c r="X15" s="24" t="s">
        <v>16</v>
      </c>
      <c r="Y15" s="24" t="s">
        <v>17</v>
      </c>
      <c r="Z15" s="24" t="s">
        <v>18</v>
      </c>
      <c r="AA15" s="24" t="s">
        <v>19</v>
      </c>
      <c r="AB15" s="23" t="s">
        <v>13</v>
      </c>
      <c r="AC15" s="23" t="s">
        <v>13</v>
      </c>
      <c r="AD15" s="24" t="s">
        <v>14</v>
      </c>
      <c r="AE15" s="24" t="s">
        <v>15</v>
      </c>
      <c r="AF15" s="24" t="s">
        <v>16</v>
      </c>
      <c r="AG15" s="24" t="s">
        <v>17</v>
      </c>
      <c r="AH15" s="24" t="s">
        <v>18</v>
      </c>
      <c r="AI15" s="24" t="s">
        <v>19</v>
      </c>
      <c r="AJ15" s="23" t="s">
        <v>13</v>
      </c>
      <c r="AK15" s="23" t="s">
        <v>13</v>
      </c>
      <c r="AL15" s="24" t="s">
        <v>14</v>
      </c>
      <c r="AM15" s="24" t="s">
        <v>15</v>
      </c>
      <c r="AN15" s="24" t="s">
        <v>16</v>
      </c>
      <c r="AO15" s="24" t="s">
        <v>17</v>
      </c>
      <c r="AP15" s="24" t="s">
        <v>18</v>
      </c>
      <c r="AQ15" s="24" t="s">
        <v>19</v>
      </c>
    </row>
    <row r="16" spans="1:72" x14ac:dyDescent="0.25">
      <c r="A16" s="27">
        <v>1</v>
      </c>
      <c r="B16" s="27">
        <v>2</v>
      </c>
      <c r="C16" s="27">
        <v>3</v>
      </c>
      <c r="D16" s="25" t="s">
        <v>20</v>
      </c>
      <c r="E16" s="25" t="s">
        <v>21</v>
      </c>
      <c r="F16" s="25" t="s">
        <v>22</v>
      </c>
      <c r="G16" s="25" t="s">
        <v>23</v>
      </c>
      <c r="H16" s="25" t="s">
        <v>24</v>
      </c>
      <c r="I16" s="25" t="s">
        <v>25</v>
      </c>
      <c r="J16" s="25" t="s">
        <v>26</v>
      </c>
      <c r="K16" s="25" t="s">
        <v>27</v>
      </c>
      <c r="L16" s="25" t="s">
        <v>28</v>
      </c>
      <c r="M16" s="25" t="s">
        <v>29</v>
      </c>
      <c r="N16" s="25" t="s">
        <v>30</v>
      </c>
      <c r="O16" s="25" t="s">
        <v>31</v>
      </c>
      <c r="P16" s="25" t="s">
        <v>32</v>
      </c>
      <c r="Q16" s="25" t="s">
        <v>33</v>
      </c>
      <c r="R16" s="25" t="s">
        <v>34</v>
      </c>
      <c r="S16" s="25" t="s">
        <v>35</v>
      </c>
      <c r="T16" s="25" t="s">
        <v>36</v>
      </c>
      <c r="U16" s="25" t="s">
        <v>37</v>
      </c>
      <c r="V16" s="25" t="s">
        <v>38</v>
      </c>
      <c r="W16" s="25" t="s">
        <v>39</v>
      </c>
      <c r="X16" s="25" t="s">
        <v>40</v>
      </c>
      <c r="Y16" s="25" t="s">
        <v>41</v>
      </c>
      <c r="Z16" s="25" t="s">
        <v>42</v>
      </c>
      <c r="AA16" s="25" t="s">
        <v>43</v>
      </c>
      <c r="AB16" s="25" t="s">
        <v>44</v>
      </c>
      <c r="AC16" s="25" t="s">
        <v>45</v>
      </c>
      <c r="AD16" s="25" t="s">
        <v>46</v>
      </c>
      <c r="AE16" s="25" t="s">
        <v>47</v>
      </c>
      <c r="AF16" s="25" t="s">
        <v>48</v>
      </c>
      <c r="AG16" s="25" t="s">
        <v>49</v>
      </c>
      <c r="AH16" s="25" t="s">
        <v>50</v>
      </c>
      <c r="AI16" s="25" t="s">
        <v>51</v>
      </c>
      <c r="AJ16" s="25" t="s">
        <v>52</v>
      </c>
      <c r="AK16" s="25" t="s">
        <v>53</v>
      </c>
      <c r="AL16" s="25" t="s">
        <v>54</v>
      </c>
      <c r="AM16" s="25" t="s">
        <v>55</v>
      </c>
      <c r="AN16" s="25" t="s">
        <v>56</v>
      </c>
      <c r="AO16" s="25" t="s">
        <v>57</v>
      </c>
      <c r="AP16" s="25" t="s">
        <v>58</v>
      </c>
      <c r="AQ16" s="25" t="s">
        <v>59</v>
      </c>
    </row>
    <row r="17" spans="1:43" s="13" customFormat="1" ht="31.5" x14ac:dyDescent="0.25">
      <c r="A17" s="28" t="s">
        <v>60</v>
      </c>
      <c r="B17" s="29" t="s">
        <v>61</v>
      </c>
      <c r="C17" s="30" t="s">
        <v>62</v>
      </c>
      <c r="D17" s="16">
        <f>SUM(D18:D23)</f>
        <v>0</v>
      </c>
      <c r="E17" s="16">
        <f>SUM(E18:E23)</f>
        <v>14.087</v>
      </c>
      <c r="F17" s="16">
        <f t="shared" ref="F17:I17" si="0">SUM(F18:F23)</f>
        <v>0.5</v>
      </c>
      <c r="G17" s="16">
        <f t="shared" si="0"/>
        <v>0</v>
      </c>
      <c r="H17" s="16">
        <f t="shared" si="0"/>
        <v>3.206</v>
      </c>
      <c r="I17" s="16">
        <f t="shared" si="0"/>
        <v>0</v>
      </c>
      <c r="J17" s="16">
        <f>SUM(J18:J23)</f>
        <v>0</v>
      </c>
      <c r="K17" s="16">
        <f>SUM(K18:K23)</f>
        <v>0</v>
      </c>
      <c r="L17" s="16">
        <f t="shared" ref="L17:AI17" si="1">SUM(L18:L23)</f>
        <v>0</v>
      </c>
      <c r="M17" s="16">
        <f t="shared" si="1"/>
        <v>23.354999999999997</v>
      </c>
      <c r="N17" s="16">
        <f t="shared" si="1"/>
        <v>1.3</v>
      </c>
      <c r="O17" s="16">
        <f t="shared" si="1"/>
        <v>0</v>
      </c>
      <c r="P17" s="16">
        <f t="shared" si="1"/>
        <v>8.7049999999999983</v>
      </c>
      <c r="Q17" s="16">
        <f t="shared" si="1"/>
        <v>0</v>
      </c>
      <c r="R17" s="16">
        <f t="shared" si="1"/>
        <v>0</v>
      </c>
      <c r="S17" s="16">
        <f t="shared" si="1"/>
        <v>15</v>
      </c>
      <c r="T17" s="16">
        <f t="shared" si="1"/>
        <v>0</v>
      </c>
      <c r="U17" s="16">
        <f t="shared" si="1"/>
        <v>49.640999999999998</v>
      </c>
      <c r="V17" s="16">
        <f t="shared" si="1"/>
        <v>1.25</v>
      </c>
      <c r="W17" s="16">
        <f t="shared" si="1"/>
        <v>0</v>
      </c>
      <c r="X17" s="16">
        <f t="shared" si="1"/>
        <v>2.1279999999999997</v>
      </c>
      <c r="Y17" s="16">
        <f t="shared" si="1"/>
        <v>0</v>
      </c>
      <c r="Z17" s="16">
        <f t="shared" si="1"/>
        <v>0</v>
      </c>
      <c r="AA17" s="16">
        <f>SUM(AA18:AA23)</f>
        <v>2</v>
      </c>
      <c r="AB17" s="16">
        <f t="shared" si="1"/>
        <v>0</v>
      </c>
      <c r="AC17" s="16">
        <f t="shared" si="1"/>
        <v>87.629019999999997</v>
      </c>
      <c r="AD17" s="16">
        <f t="shared" si="1"/>
        <v>0.63</v>
      </c>
      <c r="AE17" s="16">
        <f t="shared" si="1"/>
        <v>0</v>
      </c>
      <c r="AF17" s="16">
        <f t="shared" si="1"/>
        <v>5.0950000000000006</v>
      </c>
      <c r="AG17" s="16">
        <f t="shared" si="1"/>
        <v>0</v>
      </c>
      <c r="AH17" s="31">
        <f t="shared" si="1"/>
        <v>1550</v>
      </c>
      <c r="AI17" s="16">
        <f t="shared" si="1"/>
        <v>3</v>
      </c>
      <c r="AJ17" s="16">
        <f>AB17</f>
        <v>0</v>
      </c>
      <c r="AK17" s="16">
        <f t="shared" ref="AK17:AK41" si="2">SUM(E17,M17,U17,AC17)</f>
        <v>174.71202</v>
      </c>
      <c r="AL17" s="16">
        <f t="shared" ref="AL17" si="3">SUM(F17,N17,V17,AD17)</f>
        <v>3.6799999999999997</v>
      </c>
      <c r="AM17" s="16">
        <f t="shared" ref="AM17" si="4">SUM(G17,O17,W17,AE17)</f>
        <v>0</v>
      </c>
      <c r="AN17" s="16">
        <f t="shared" ref="AN17" si="5">SUM(H17,P17,X17,AF17)</f>
        <v>19.134</v>
      </c>
      <c r="AO17" s="16">
        <f t="shared" ref="AO17" si="6">SUM(I17,Q17,Y17,AG17)</f>
        <v>0</v>
      </c>
      <c r="AP17" s="16">
        <f t="shared" ref="AP17" si="7">SUM(J17,R17,Z17,AH17)</f>
        <v>1550</v>
      </c>
      <c r="AQ17" s="16">
        <f t="shared" ref="AQ17" si="8">SUM(K17,S17,AA17,AI17)</f>
        <v>20</v>
      </c>
    </row>
    <row r="18" spans="1:43" s="13" customFormat="1" x14ac:dyDescent="0.25">
      <c r="A18" s="28" t="s">
        <v>63</v>
      </c>
      <c r="B18" s="29" t="s">
        <v>64</v>
      </c>
      <c r="C18" s="30" t="s">
        <v>62</v>
      </c>
      <c r="D18" s="16">
        <f>SUM(D25)</f>
        <v>0</v>
      </c>
      <c r="E18" s="16">
        <f t="shared" ref="E18:AI18" si="9">SUM(E25)</f>
        <v>0</v>
      </c>
      <c r="F18" s="16">
        <f t="shared" si="9"/>
        <v>0</v>
      </c>
      <c r="G18" s="16">
        <f t="shared" si="9"/>
        <v>0</v>
      </c>
      <c r="H18" s="16">
        <f t="shared" si="9"/>
        <v>0</v>
      </c>
      <c r="I18" s="16">
        <f t="shared" si="9"/>
        <v>0</v>
      </c>
      <c r="J18" s="16">
        <f>SUM(J25)</f>
        <v>0</v>
      </c>
      <c r="K18" s="16">
        <f t="shared" ref="K18:S18" si="10">SUM(K25)</f>
        <v>0</v>
      </c>
      <c r="L18" s="16">
        <f t="shared" si="10"/>
        <v>0</v>
      </c>
      <c r="M18" s="16">
        <f t="shared" si="10"/>
        <v>0</v>
      </c>
      <c r="N18" s="16">
        <f t="shared" si="10"/>
        <v>0</v>
      </c>
      <c r="O18" s="16">
        <f t="shared" si="10"/>
        <v>0</v>
      </c>
      <c r="P18" s="16">
        <f t="shared" si="10"/>
        <v>0</v>
      </c>
      <c r="Q18" s="16">
        <f t="shared" si="10"/>
        <v>0</v>
      </c>
      <c r="R18" s="16">
        <f t="shared" si="10"/>
        <v>0</v>
      </c>
      <c r="S18" s="16">
        <f t="shared" si="10"/>
        <v>0</v>
      </c>
      <c r="T18" s="16">
        <f t="shared" si="9"/>
        <v>0</v>
      </c>
      <c r="U18" s="16">
        <f t="shared" si="9"/>
        <v>0</v>
      </c>
      <c r="V18" s="16">
        <f t="shared" si="9"/>
        <v>0</v>
      </c>
      <c r="W18" s="16">
        <f t="shared" si="9"/>
        <v>0</v>
      </c>
      <c r="X18" s="16">
        <f t="shared" si="9"/>
        <v>0</v>
      </c>
      <c r="Y18" s="16">
        <f t="shared" si="9"/>
        <v>0</v>
      </c>
      <c r="Z18" s="16">
        <f>SUM(Z25)</f>
        <v>0</v>
      </c>
      <c r="AA18" s="16">
        <f>SUM(AA25)</f>
        <v>0</v>
      </c>
      <c r="AB18" s="16">
        <f t="shared" si="9"/>
        <v>0</v>
      </c>
      <c r="AC18" s="16">
        <f t="shared" si="9"/>
        <v>5.1560199999999998</v>
      </c>
      <c r="AD18" s="16">
        <f t="shared" si="9"/>
        <v>0</v>
      </c>
      <c r="AE18" s="16">
        <f t="shared" si="9"/>
        <v>0</v>
      </c>
      <c r="AF18" s="16">
        <f t="shared" si="9"/>
        <v>0</v>
      </c>
      <c r="AG18" s="16">
        <f t="shared" si="9"/>
        <v>0</v>
      </c>
      <c r="AH18" s="16">
        <f t="shared" si="9"/>
        <v>0</v>
      </c>
      <c r="AI18" s="16">
        <f t="shared" si="9"/>
        <v>0</v>
      </c>
      <c r="AJ18" s="16">
        <f t="shared" ref="AJ18:AJ127" si="11">AB18</f>
        <v>0</v>
      </c>
      <c r="AK18" s="16">
        <f t="shared" si="2"/>
        <v>5.1560199999999998</v>
      </c>
      <c r="AL18" s="16">
        <f t="shared" ref="AL18" si="12">SUM(F18,N18,V18,AD18)</f>
        <v>0</v>
      </c>
      <c r="AM18" s="16">
        <f t="shared" ref="AM18" si="13">SUM(G18,O18,W18,AE18)</f>
        <v>0</v>
      </c>
      <c r="AN18" s="16">
        <f t="shared" ref="AN18" si="14">SUM(H18,P18,X18,AF18)</f>
        <v>0</v>
      </c>
      <c r="AO18" s="16">
        <f t="shared" ref="AO18" si="15">SUM(I18,Q18,Y18,AG18)</f>
        <v>0</v>
      </c>
      <c r="AP18" s="16">
        <f t="shared" ref="AP18" si="16">SUM(J18,R18,Z18,AH18)</f>
        <v>0</v>
      </c>
      <c r="AQ18" s="16">
        <f t="shared" ref="AQ18" si="17">SUM(K18,S18,AA18,AI18)</f>
        <v>0</v>
      </c>
    </row>
    <row r="19" spans="1:43" s="13" customFormat="1" ht="31.5" x14ac:dyDescent="0.25">
      <c r="A19" s="28" t="s">
        <v>65</v>
      </c>
      <c r="B19" s="29" t="s">
        <v>66</v>
      </c>
      <c r="C19" s="30" t="s">
        <v>62</v>
      </c>
      <c r="D19" s="16">
        <f>SUM(D39)</f>
        <v>0</v>
      </c>
      <c r="E19" s="16">
        <f t="shared" ref="E19:AI19" si="18">SUM(E39)</f>
        <v>3.7789999999999999</v>
      </c>
      <c r="F19" s="16">
        <f t="shared" si="18"/>
        <v>0</v>
      </c>
      <c r="G19" s="16">
        <f t="shared" si="18"/>
        <v>0</v>
      </c>
      <c r="H19" s="16">
        <f t="shared" si="18"/>
        <v>0.69799999999999995</v>
      </c>
      <c r="I19" s="16">
        <f t="shared" si="18"/>
        <v>0</v>
      </c>
      <c r="J19" s="16">
        <f>SUM(J39)</f>
        <v>0</v>
      </c>
      <c r="K19" s="16">
        <f>SUM(K39)</f>
        <v>0</v>
      </c>
      <c r="L19" s="16">
        <f t="shared" si="18"/>
        <v>0</v>
      </c>
      <c r="M19" s="16">
        <f t="shared" si="18"/>
        <v>17.021999999999998</v>
      </c>
      <c r="N19" s="16">
        <f t="shared" si="18"/>
        <v>0.4</v>
      </c>
      <c r="O19" s="16">
        <f t="shared" si="18"/>
        <v>0</v>
      </c>
      <c r="P19" s="16">
        <f t="shared" si="18"/>
        <v>8.036999999999999</v>
      </c>
      <c r="Q19" s="16">
        <f t="shared" si="18"/>
        <v>0</v>
      </c>
      <c r="R19" s="16">
        <f>SUM(R39)</f>
        <v>0</v>
      </c>
      <c r="S19" s="16">
        <f>SUM(S39)</f>
        <v>0</v>
      </c>
      <c r="T19" s="16">
        <f t="shared" si="18"/>
        <v>0</v>
      </c>
      <c r="U19" s="16">
        <f t="shared" si="18"/>
        <v>25.290999999999997</v>
      </c>
      <c r="V19" s="16">
        <f t="shared" si="18"/>
        <v>1.25</v>
      </c>
      <c r="W19" s="16">
        <f t="shared" si="18"/>
        <v>0</v>
      </c>
      <c r="X19" s="16">
        <f t="shared" si="18"/>
        <v>2.1279999999999997</v>
      </c>
      <c r="Y19" s="16">
        <f t="shared" si="18"/>
        <v>0</v>
      </c>
      <c r="Z19" s="16">
        <f>SUM(Z39)</f>
        <v>0</v>
      </c>
      <c r="AA19" s="16">
        <f>SUM(AA39)</f>
        <v>0</v>
      </c>
      <c r="AB19" s="16">
        <f t="shared" si="18"/>
        <v>0</v>
      </c>
      <c r="AC19" s="16">
        <f t="shared" si="18"/>
        <v>40.962999999999994</v>
      </c>
      <c r="AD19" s="16">
        <f t="shared" si="18"/>
        <v>0</v>
      </c>
      <c r="AE19" s="16">
        <f t="shared" si="18"/>
        <v>0</v>
      </c>
      <c r="AF19" s="16">
        <f t="shared" si="18"/>
        <v>0</v>
      </c>
      <c r="AG19" s="16">
        <f t="shared" si="18"/>
        <v>0</v>
      </c>
      <c r="AH19" s="16">
        <f t="shared" si="18"/>
        <v>1550</v>
      </c>
      <c r="AI19" s="16">
        <f t="shared" si="18"/>
        <v>0</v>
      </c>
      <c r="AJ19" s="16">
        <f t="shared" si="11"/>
        <v>0</v>
      </c>
      <c r="AK19" s="16">
        <f t="shared" si="2"/>
        <v>87.054999999999993</v>
      </c>
      <c r="AL19" s="16">
        <f t="shared" ref="AL19" si="19">SUM(F19,N19,V19,AD19)</f>
        <v>1.65</v>
      </c>
      <c r="AM19" s="16">
        <f t="shared" ref="AM19" si="20">SUM(G19,O19,W19,AE19)</f>
        <v>0</v>
      </c>
      <c r="AN19" s="16">
        <f t="shared" ref="AN19" si="21">SUM(H19,P19,X19,AF19)</f>
        <v>10.863</v>
      </c>
      <c r="AO19" s="16">
        <f t="shared" ref="AO19" si="22">SUM(I19,Q19,Y19,AG19)</f>
        <v>0</v>
      </c>
      <c r="AP19" s="16">
        <f t="shared" ref="AP19" si="23">SUM(J19,R19,Z19,AH19)</f>
        <v>1550</v>
      </c>
      <c r="AQ19" s="16">
        <f t="shared" ref="AQ19" si="24">SUM(K19,S19,AA19,AI19)</f>
        <v>0</v>
      </c>
    </row>
    <row r="20" spans="1:43" s="13" customFormat="1" ht="50.25" customHeight="1" x14ac:dyDescent="0.25">
      <c r="A20" s="28" t="s">
        <v>67</v>
      </c>
      <c r="B20" s="29" t="s">
        <v>68</v>
      </c>
      <c r="C20" s="30" t="s">
        <v>62</v>
      </c>
      <c r="D20" s="16">
        <f>SUM(D105)</f>
        <v>0</v>
      </c>
      <c r="E20" s="16">
        <f t="shared" ref="E20:Y20" si="25">SUM(E105)</f>
        <v>0</v>
      </c>
      <c r="F20" s="16">
        <f t="shared" si="25"/>
        <v>0</v>
      </c>
      <c r="G20" s="16">
        <f t="shared" si="25"/>
        <v>0</v>
      </c>
      <c r="H20" s="16">
        <f t="shared" si="25"/>
        <v>0</v>
      </c>
      <c r="I20" s="16">
        <f t="shared" si="25"/>
        <v>0</v>
      </c>
      <c r="J20" s="16">
        <f>SUM(J105)</f>
        <v>0</v>
      </c>
      <c r="K20" s="16">
        <f>SUM(K105)</f>
        <v>0</v>
      </c>
      <c r="L20" s="16">
        <f t="shared" si="25"/>
        <v>0</v>
      </c>
      <c r="M20" s="16">
        <f t="shared" si="25"/>
        <v>0</v>
      </c>
      <c r="N20" s="16">
        <f t="shared" si="25"/>
        <v>0</v>
      </c>
      <c r="O20" s="16">
        <f t="shared" si="25"/>
        <v>0</v>
      </c>
      <c r="P20" s="16">
        <f t="shared" si="25"/>
        <v>0</v>
      </c>
      <c r="Q20" s="16">
        <f t="shared" si="25"/>
        <v>0</v>
      </c>
      <c r="R20" s="16">
        <f>SUM(R105)</f>
        <v>0</v>
      </c>
      <c r="S20" s="16">
        <f>SUM(S105)</f>
        <v>0</v>
      </c>
      <c r="T20" s="16">
        <f t="shared" si="25"/>
        <v>0</v>
      </c>
      <c r="U20" s="16">
        <f t="shared" si="25"/>
        <v>0</v>
      </c>
      <c r="V20" s="16">
        <f t="shared" si="25"/>
        <v>0</v>
      </c>
      <c r="W20" s="16">
        <f t="shared" si="25"/>
        <v>0</v>
      </c>
      <c r="X20" s="16">
        <f t="shared" si="25"/>
        <v>0</v>
      </c>
      <c r="Y20" s="16">
        <f t="shared" si="25"/>
        <v>0</v>
      </c>
      <c r="Z20" s="16">
        <f>SUM(Z105)</f>
        <v>0</v>
      </c>
      <c r="AA20" s="16">
        <f t="shared" ref="AA20:AI20" si="26">SUM(AA105)</f>
        <v>0</v>
      </c>
      <c r="AB20" s="16">
        <f t="shared" si="26"/>
        <v>0</v>
      </c>
      <c r="AC20" s="16">
        <f t="shared" si="26"/>
        <v>0</v>
      </c>
      <c r="AD20" s="16">
        <f t="shared" si="26"/>
        <v>0</v>
      </c>
      <c r="AE20" s="16">
        <f t="shared" si="26"/>
        <v>0</v>
      </c>
      <c r="AF20" s="16">
        <f t="shared" si="26"/>
        <v>0</v>
      </c>
      <c r="AG20" s="16">
        <f t="shared" si="26"/>
        <v>0</v>
      </c>
      <c r="AH20" s="16">
        <f t="shared" si="26"/>
        <v>0</v>
      </c>
      <c r="AI20" s="16">
        <f t="shared" si="26"/>
        <v>0</v>
      </c>
      <c r="AJ20" s="16">
        <f t="shared" si="11"/>
        <v>0</v>
      </c>
      <c r="AK20" s="16">
        <f t="shared" si="2"/>
        <v>0</v>
      </c>
      <c r="AL20" s="16">
        <f t="shared" ref="AL20" si="27">SUM(F20,N20,V20,AD20)</f>
        <v>0</v>
      </c>
      <c r="AM20" s="16">
        <f t="shared" ref="AM20" si="28">SUM(G20,O20,W20,AE20)</f>
        <v>0</v>
      </c>
      <c r="AN20" s="16">
        <f t="shared" ref="AN20" si="29">SUM(H20,P20,X20,AF20)</f>
        <v>0</v>
      </c>
      <c r="AO20" s="16">
        <f t="shared" ref="AO20" si="30">SUM(I20,Q20,Y20,AG20)</f>
        <v>0</v>
      </c>
      <c r="AP20" s="16">
        <f t="shared" ref="AP20" si="31">SUM(J20,R20,Z20,AH20)</f>
        <v>0</v>
      </c>
      <c r="AQ20" s="16">
        <f t="shared" ref="AQ20" si="32">SUM(K20,S20,AA20,AI20)</f>
        <v>0</v>
      </c>
    </row>
    <row r="21" spans="1:43" s="13" customFormat="1" ht="31.5" x14ac:dyDescent="0.25">
      <c r="A21" s="28" t="s">
        <v>69</v>
      </c>
      <c r="B21" s="29" t="s">
        <v>70</v>
      </c>
      <c r="C21" s="30" t="s">
        <v>62</v>
      </c>
      <c r="D21" s="16">
        <f>SUM(D108)</f>
        <v>0</v>
      </c>
      <c r="E21" s="16">
        <f t="shared" ref="E21:Y21" si="33">SUM(E108)</f>
        <v>6.6370000000000005</v>
      </c>
      <c r="F21" s="16">
        <f t="shared" si="33"/>
        <v>0.5</v>
      </c>
      <c r="G21" s="16">
        <f t="shared" si="33"/>
        <v>0</v>
      </c>
      <c r="H21" s="16">
        <f t="shared" si="33"/>
        <v>2.508</v>
      </c>
      <c r="I21" s="16">
        <f t="shared" si="33"/>
        <v>0</v>
      </c>
      <c r="J21" s="16">
        <f>SUM(J108)</f>
        <v>0</v>
      </c>
      <c r="K21" s="16">
        <f>SUM(K108)</f>
        <v>0</v>
      </c>
      <c r="L21" s="16">
        <f t="shared" si="33"/>
        <v>0</v>
      </c>
      <c r="M21" s="16">
        <f t="shared" si="33"/>
        <v>4.8330000000000002</v>
      </c>
      <c r="N21" s="16">
        <f t="shared" si="33"/>
        <v>0.9</v>
      </c>
      <c r="O21" s="16">
        <f t="shared" si="33"/>
        <v>0</v>
      </c>
      <c r="P21" s="16">
        <f t="shared" si="33"/>
        <v>0.66799999999999993</v>
      </c>
      <c r="Q21" s="16">
        <f t="shared" si="33"/>
        <v>0</v>
      </c>
      <c r="R21" s="16">
        <f>SUM(R108)</f>
        <v>0</v>
      </c>
      <c r="S21" s="16">
        <f>SUM(S108)</f>
        <v>0</v>
      </c>
      <c r="T21" s="16">
        <f t="shared" si="33"/>
        <v>0</v>
      </c>
      <c r="U21" s="16">
        <f t="shared" si="33"/>
        <v>0</v>
      </c>
      <c r="V21" s="16">
        <f t="shared" si="33"/>
        <v>0</v>
      </c>
      <c r="W21" s="16">
        <f t="shared" si="33"/>
        <v>0</v>
      </c>
      <c r="X21" s="16">
        <f t="shared" si="33"/>
        <v>0</v>
      </c>
      <c r="Y21" s="16">
        <f t="shared" si="33"/>
        <v>0</v>
      </c>
      <c r="Z21" s="16">
        <f>SUM(Z108)</f>
        <v>0</v>
      </c>
      <c r="AA21" s="16">
        <f t="shared" ref="AA21:AI21" si="34">SUM(AA108)</f>
        <v>0</v>
      </c>
      <c r="AB21" s="16">
        <f t="shared" si="34"/>
        <v>0</v>
      </c>
      <c r="AC21" s="16">
        <f t="shared" si="34"/>
        <v>14.404</v>
      </c>
      <c r="AD21" s="16">
        <f t="shared" si="34"/>
        <v>0.63</v>
      </c>
      <c r="AE21" s="16">
        <f t="shared" si="34"/>
        <v>0</v>
      </c>
      <c r="AF21" s="16">
        <f t="shared" si="34"/>
        <v>5.0950000000000006</v>
      </c>
      <c r="AG21" s="16">
        <f t="shared" si="34"/>
        <v>0</v>
      </c>
      <c r="AH21" s="16">
        <f t="shared" si="34"/>
        <v>0</v>
      </c>
      <c r="AI21" s="16">
        <f t="shared" si="34"/>
        <v>0</v>
      </c>
      <c r="AJ21" s="16">
        <f t="shared" si="11"/>
        <v>0</v>
      </c>
      <c r="AK21" s="16">
        <f t="shared" si="2"/>
        <v>25.874000000000002</v>
      </c>
      <c r="AL21" s="16">
        <f t="shared" ref="AL21" si="35">SUM(F21,N21,V21,AD21)</f>
        <v>2.0299999999999998</v>
      </c>
      <c r="AM21" s="16">
        <f t="shared" ref="AM21" si="36">SUM(G21,O21,W21,AE21)</f>
        <v>0</v>
      </c>
      <c r="AN21" s="16">
        <f t="shared" ref="AN21" si="37">SUM(H21,P21,X21,AF21)</f>
        <v>8.2710000000000008</v>
      </c>
      <c r="AO21" s="16">
        <f t="shared" ref="AO21" si="38">SUM(I21,Q21,Y21,AG21)</f>
        <v>0</v>
      </c>
      <c r="AP21" s="16">
        <f t="shared" ref="AP21" si="39">SUM(J21,R21,Z21,AH21)</f>
        <v>0</v>
      </c>
      <c r="AQ21" s="16">
        <f t="shared" ref="AQ21" si="40">SUM(K21,S21,AA21,AI21)</f>
        <v>0</v>
      </c>
    </row>
    <row r="22" spans="1:43" s="13" customFormat="1" ht="31.5" x14ac:dyDescent="0.25">
      <c r="A22" s="28" t="s">
        <v>71</v>
      </c>
      <c r="B22" s="29" t="s">
        <v>72</v>
      </c>
      <c r="C22" s="30" t="s">
        <v>62</v>
      </c>
      <c r="D22" s="16">
        <f t="shared" ref="D22:AI22" si="41">SUM(D121)</f>
        <v>0</v>
      </c>
      <c r="E22" s="16">
        <f t="shared" si="41"/>
        <v>0</v>
      </c>
      <c r="F22" s="16">
        <f t="shared" si="41"/>
        <v>0</v>
      </c>
      <c r="G22" s="16">
        <f t="shared" si="41"/>
        <v>0</v>
      </c>
      <c r="H22" s="16">
        <f t="shared" si="41"/>
        <v>0</v>
      </c>
      <c r="I22" s="16">
        <f t="shared" si="41"/>
        <v>0</v>
      </c>
      <c r="J22" s="16">
        <f t="shared" si="41"/>
        <v>0</v>
      </c>
      <c r="K22" s="16">
        <f t="shared" si="41"/>
        <v>0</v>
      </c>
      <c r="L22" s="16">
        <f t="shared" si="41"/>
        <v>0</v>
      </c>
      <c r="M22" s="16">
        <f t="shared" si="41"/>
        <v>0</v>
      </c>
      <c r="N22" s="16">
        <f t="shared" si="41"/>
        <v>0</v>
      </c>
      <c r="O22" s="16">
        <f t="shared" si="41"/>
        <v>0</v>
      </c>
      <c r="P22" s="16">
        <f t="shared" si="41"/>
        <v>0</v>
      </c>
      <c r="Q22" s="16">
        <f t="shared" si="41"/>
        <v>0</v>
      </c>
      <c r="R22" s="16">
        <f t="shared" si="41"/>
        <v>0</v>
      </c>
      <c r="S22" s="16">
        <f t="shared" si="41"/>
        <v>0</v>
      </c>
      <c r="T22" s="16">
        <f t="shared" si="41"/>
        <v>0</v>
      </c>
      <c r="U22" s="16">
        <f t="shared" si="41"/>
        <v>0</v>
      </c>
      <c r="V22" s="16">
        <f t="shared" si="41"/>
        <v>0</v>
      </c>
      <c r="W22" s="16">
        <f t="shared" si="41"/>
        <v>0</v>
      </c>
      <c r="X22" s="16">
        <f t="shared" si="41"/>
        <v>0</v>
      </c>
      <c r="Y22" s="16">
        <f t="shared" si="41"/>
        <v>0</v>
      </c>
      <c r="Z22" s="16">
        <f t="shared" si="41"/>
        <v>0</v>
      </c>
      <c r="AA22" s="16">
        <f t="shared" si="41"/>
        <v>0</v>
      </c>
      <c r="AB22" s="16">
        <f t="shared" si="41"/>
        <v>0</v>
      </c>
      <c r="AC22" s="16">
        <f t="shared" si="41"/>
        <v>0</v>
      </c>
      <c r="AD22" s="16">
        <f t="shared" si="41"/>
        <v>0</v>
      </c>
      <c r="AE22" s="16">
        <f t="shared" si="41"/>
        <v>0</v>
      </c>
      <c r="AF22" s="16">
        <f t="shared" si="41"/>
        <v>0</v>
      </c>
      <c r="AG22" s="16">
        <f t="shared" si="41"/>
        <v>0</v>
      </c>
      <c r="AH22" s="16">
        <f t="shared" si="41"/>
        <v>0</v>
      </c>
      <c r="AI22" s="16">
        <f t="shared" si="41"/>
        <v>0</v>
      </c>
      <c r="AJ22" s="16">
        <f t="shared" si="11"/>
        <v>0</v>
      </c>
      <c r="AK22" s="16">
        <f t="shared" si="2"/>
        <v>0</v>
      </c>
      <c r="AL22" s="16">
        <f t="shared" ref="AL22" si="42">SUM(F22,N22,V22,AD22)</f>
        <v>0</v>
      </c>
      <c r="AM22" s="16">
        <f t="shared" ref="AM22" si="43">SUM(G22,O22,W22,AE22)</f>
        <v>0</v>
      </c>
      <c r="AN22" s="16">
        <f t="shared" ref="AN22" si="44">SUM(H22,P22,X22,AF22)</f>
        <v>0</v>
      </c>
      <c r="AO22" s="16">
        <f t="shared" ref="AO22" si="45">SUM(I22,Q22,Y22,AG22)</f>
        <v>0</v>
      </c>
      <c r="AP22" s="16">
        <f t="shared" ref="AP22" si="46">SUM(J22,R22,Z22,AH22)</f>
        <v>0</v>
      </c>
      <c r="AQ22" s="16">
        <f t="shared" ref="AQ22" si="47">SUM(K22,S22,AA22,AI22)</f>
        <v>0</v>
      </c>
    </row>
    <row r="23" spans="1:43" s="13" customFormat="1" x14ac:dyDescent="0.25">
      <c r="A23" s="28" t="s">
        <v>73</v>
      </c>
      <c r="B23" s="29" t="s">
        <v>74</v>
      </c>
      <c r="C23" s="30" t="s">
        <v>62</v>
      </c>
      <c r="D23" s="16">
        <f>D122</f>
        <v>0</v>
      </c>
      <c r="E23" s="16">
        <f t="shared" ref="E23:AI23" si="48">E122</f>
        <v>3.6709999999999998</v>
      </c>
      <c r="F23" s="16">
        <f t="shared" si="48"/>
        <v>0</v>
      </c>
      <c r="G23" s="16">
        <f t="shared" si="48"/>
        <v>0</v>
      </c>
      <c r="H23" s="16">
        <f t="shared" si="48"/>
        <v>0</v>
      </c>
      <c r="I23" s="16">
        <f t="shared" si="48"/>
        <v>0</v>
      </c>
      <c r="J23" s="16">
        <f t="shared" si="48"/>
        <v>0</v>
      </c>
      <c r="K23" s="16">
        <f t="shared" si="48"/>
        <v>0</v>
      </c>
      <c r="L23" s="16">
        <f t="shared" si="48"/>
        <v>0</v>
      </c>
      <c r="M23" s="16">
        <f t="shared" si="48"/>
        <v>1.5</v>
      </c>
      <c r="N23" s="16">
        <f t="shared" si="48"/>
        <v>0</v>
      </c>
      <c r="O23" s="16">
        <f t="shared" si="48"/>
        <v>0</v>
      </c>
      <c r="P23" s="16">
        <f t="shared" si="48"/>
        <v>0</v>
      </c>
      <c r="Q23" s="16">
        <f t="shared" si="48"/>
        <v>0</v>
      </c>
      <c r="R23" s="16">
        <f t="shared" si="48"/>
        <v>0</v>
      </c>
      <c r="S23" s="16">
        <f t="shared" si="48"/>
        <v>15</v>
      </c>
      <c r="T23" s="16">
        <f t="shared" si="48"/>
        <v>0</v>
      </c>
      <c r="U23" s="16">
        <f t="shared" si="48"/>
        <v>24.35</v>
      </c>
      <c r="V23" s="16">
        <f t="shared" si="48"/>
        <v>0</v>
      </c>
      <c r="W23" s="16">
        <f t="shared" si="48"/>
        <v>0</v>
      </c>
      <c r="X23" s="16">
        <f t="shared" si="48"/>
        <v>0</v>
      </c>
      <c r="Y23" s="16">
        <f t="shared" si="48"/>
        <v>0</v>
      </c>
      <c r="Z23" s="16">
        <f t="shared" si="48"/>
        <v>0</v>
      </c>
      <c r="AA23" s="16">
        <f t="shared" si="48"/>
        <v>2</v>
      </c>
      <c r="AB23" s="16">
        <f t="shared" si="48"/>
        <v>0</v>
      </c>
      <c r="AC23" s="16">
        <f t="shared" si="48"/>
        <v>27.106000000000002</v>
      </c>
      <c r="AD23" s="16">
        <f t="shared" si="48"/>
        <v>0</v>
      </c>
      <c r="AE23" s="16">
        <f t="shared" si="48"/>
        <v>0</v>
      </c>
      <c r="AF23" s="16">
        <f t="shared" si="48"/>
        <v>0</v>
      </c>
      <c r="AG23" s="16">
        <f t="shared" si="48"/>
        <v>0</v>
      </c>
      <c r="AH23" s="16">
        <f t="shared" si="48"/>
        <v>0</v>
      </c>
      <c r="AI23" s="16">
        <f t="shared" si="48"/>
        <v>3</v>
      </c>
      <c r="AJ23" s="16">
        <f t="shared" si="11"/>
        <v>0</v>
      </c>
      <c r="AK23" s="16">
        <f t="shared" si="2"/>
        <v>56.627000000000002</v>
      </c>
      <c r="AL23" s="16">
        <f t="shared" ref="AL23" si="49">SUM(F23,N23,V23,AD23)</f>
        <v>0</v>
      </c>
      <c r="AM23" s="16">
        <f t="shared" ref="AM23" si="50">SUM(G23,O23,W23,AE23)</f>
        <v>0</v>
      </c>
      <c r="AN23" s="16">
        <f t="shared" ref="AN23" si="51">SUM(H23,P23,X23,AF23)</f>
        <v>0</v>
      </c>
      <c r="AO23" s="16">
        <f t="shared" ref="AO23" si="52">SUM(I23,Q23,Y23,AG23)</f>
        <v>0</v>
      </c>
      <c r="AP23" s="16">
        <f t="shared" ref="AP23" si="53">SUM(J23,R23,Z23,AH23)</f>
        <v>0</v>
      </c>
      <c r="AQ23" s="16">
        <f t="shared" ref="AQ23" si="54">SUM(K23,S23,AA23,AI23)</f>
        <v>20</v>
      </c>
    </row>
    <row r="24" spans="1:43" s="13" customFormat="1" x14ac:dyDescent="0.25">
      <c r="A24" s="28" t="s">
        <v>75</v>
      </c>
      <c r="B24" s="29" t="s">
        <v>76</v>
      </c>
      <c r="C24" s="30"/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6">
        <f t="shared" si="11"/>
        <v>0</v>
      </c>
      <c r="AK24" s="16">
        <f t="shared" si="2"/>
        <v>0</v>
      </c>
      <c r="AL24" s="16">
        <f t="shared" ref="AL24" si="55">SUM(F24,N24,V24,AD24)</f>
        <v>0</v>
      </c>
      <c r="AM24" s="16">
        <f t="shared" ref="AM24" si="56">SUM(G24,O24,W24,AE24)</f>
        <v>0</v>
      </c>
      <c r="AN24" s="16">
        <f t="shared" ref="AN24" si="57">SUM(H24,P24,X24,AF24)</f>
        <v>0</v>
      </c>
      <c r="AO24" s="16">
        <f t="shared" ref="AO24" si="58">SUM(I24,Q24,Y24,AG24)</f>
        <v>0</v>
      </c>
      <c r="AP24" s="16">
        <f t="shared" ref="AP24" si="59">SUM(J24,R24,Z24,AH24)</f>
        <v>0</v>
      </c>
      <c r="AQ24" s="16">
        <f t="shared" ref="AQ24" si="60">SUM(K24,S24,AA24,AI24)</f>
        <v>0</v>
      </c>
    </row>
    <row r="25" spans="1:43" s="13" customFormat="1" ht="31.5" x14ac:dyDescent="0.25">
      <c r="A25" s="28" t="s">
        <v>77</v>
      </c>
      <c r="B25" s="29" t="s">
        <v>78</v>
      </c>
      <c r="C25" s="30" t="s">
        <v>62</v>
      </c>
      <c r="D25" s="12">
        <f t="shared" ref="D25:AH25" si="61">SUM(D26,D30,D33,D36)</f>
        <v>0</v>
      </c>
      <c r="E25" s="12">
        <f t="shared" si="61"/>
        <v>0</v>
      </c>
      <c r="F25" s="12">
        <f t="shared" si="61"/>
        <v>0</v>
      </c>
      <c r="G25" s="12">
        <f t="shared" si="61"/>
        <v>0</v>
      </c>
      <c r="H25" s="12">
        <f t="shared" si="61"/>
        <v>0</v>
      </c>
      <c r="I25" s="12">
        <f t="shared" si="61"/>
        <v>0</v>
      </c>
      <c r="J25" s="12">
        <f t="shared" si="61"/>
        <v>0</v>
      </c>
      <c r="K25" s="12">
        <f t="shared" si="61"/>
        <v>0</v>
      </c>
      <c r="L25" s="12">
        <f t="shared" si="61"/>
        <v>0</v>
      </c>
      <c r="M25" s="12">
        <f t="shared" si="61"/>
        <v>0</v>
      </c>
      <c r="N25" s="12">
        <f t="shared" si="61"/>
        <v>0</v>
      </c>
      <c r="O25" s="12">
        <f t="shared" si="61"/>
        <v>0</v>
      </c>
      <c r="P25" s="12">
        <f t="shared" si="61"/>
        <v>0</v>
      </c>
      <c r="Q25" s="12">
        <f t="shared" si="61"/>
        <v>0</v>
      </c>
      <c r="R25" s="12">
        <f t="shared" si="61"/>
        <v>0</v>
      </c>
      <c r="S25" s="12">
        <f t="shared" si="61"/>
        <v>0</v>
      </c>
      <c r="T25" s="12">
        <f t="shared" si="61"/>
        <v>0</v>
      </c>
      <c r="U25" s="12">
        <f t="shared" si="61"/>
        <v>0</v>
      </c>
      <c r="V25" s="12">
        <f t="shared" si="61"/>
        <v>0</v>
      </c>
      <c r="W25" s="12">
        <f t="shared" si="61"/>
        <v>0</v>
      </c>
      <c r="X25" s="12">
        <f t="shared" si="61"/>
        <v>0</v>
      </c>
      <c r="Y25" s="12">
        <f t="shared" si="61"/>
        <v>0</v>
      </c>
      <c r="Z25" s="12">
        <f t="shared" si="61"/>
        <v>0</v>
      </c>
      <c r="AA25" s="12">
        <f t="shared" si="61"/>
        <v>0</v>
      </c>
      <c r="AB25" s="12">
        <f t="shared" si="61"/>
        <v>0</v>
      </c>
      <c r="AC25" s="12">
        <f t="shared" si="61"/>
        <v>5.1560199999999998</v>
      </c>
      <c r="AD25" s="12">
        <f t="shared" si="61"/>
        <v>0</v>
      </c>
      <c r="AE25" s="12">
        <f t="shared" si="61"/>
        <v>0</v>
      </c>
      <c r="AF25" s="12">
        <f t="shared" si="61"/>
        <v>0</v>
      </c>
      <c r="AG25" s="12">
        <f t="shared" si="61"/>
        <v>0</v>
      </c>
      <c r="AH25" s="12">
        <f t="shared" si="61"/>
        <v>0</v>
      </c>
      <c r="AI25" s="12">
        <v>0</v>
      </c>
      <c r="AJ25" s="16">
        <f t="shared" si="11"/>
        <v>0</v>
      </c>
      <c r="AK25" s="16">
        <f t="shared" si="2"/>
        <v>5.1560199999999998</v>
      </c>
      <c r="AL25" s="16">
        <f t="shared" ref="AL25" si="62">SUM(F25,N25,V25,AD25)</f>
        <v>0</v>
      </c>
      <c r="AM25" s="16">
        <f t="shared" ref="AM25" si="63">SUM(G25,O25,W25,AE25)</f>
        <v>0</v>
      </c>
      <c r="AN25" s="16">
        <f t="shared" ref="AN25" si="64">SUM(H25,P25,X25,AF25)</f>
        <v>0</v>
      </c>
      <c r="AO25" s="16">
        <f t="shared" ref="AO25" si="65">SUM(I25,Q25,Y25,AG25)</f>
        <v>0</v>
      </c>
      <c r="AP25" s="16">
        <f t="shared" ref="AP25" si="66">SUM(J25,R25,Z25,AH25)</f>
        <v>0</v>
      </c>
      <c r="AQ25" s="16">
        <f t="shared" ref="AQ25" si="67">SUM(K25,S25,AA25,AI25)</f>
        <v>0</v>
      </c>
    </row>
    <row r="26" spans="1:43" s="13" customFormat="1" ht="47.25" x14ac:dyDescent="0.25">
      <c r="A26" s="28" t="s">
        <v>79</v>
      </c>
      <c r="B26" s="29" t="s">
        <v>80</v>
      </c>
      <c r="C26" s="30" t="s">
        <v>62</v>
      </c>
      <c r="D26" s="12">
        <f>SUM(D27:D29)</f>
        <v>0</v>
      </c>
      <c r="E26" s="12">
        <f t="shared" ref="E26:AI26" si="68">SUM(E27,E28,E29,)</f>
        <v>0</v>
      </c>
      <c r="F26" s="12">
        <f t="shared" si="68"/>
        <v>0</v>
      </c>
      <c r="G26" s="12">
        <f t="shared" si="68"/>
        <v>0</v>
      </c>
      <c r="H26" s="12">
        <f t="shared" si="68"/>
        <v>0</v>
      </c>
      <c r="I26" s="12">
        <f t="shared" si="68"/>
        <v>0</v>
      </c>
      <c r="J26" s="12">
        <f t="shared" si="68"/>
        <v>0</v>
      </c>
      <c r="K26" s="12">
        <f t="shared" si="68"/>
        <v>0</v>
      </c>
      <c r="L26" s="12">
        <f t="shared" si="68"/>
        <v>0</v>
      </c>
      <c r="M26" s="12">
        <f t="shared" si="68"/>
        <v>0</v>
      </c>
      <c r="N26" s="12">
        <f t="shared" si="68"/>
        <v>0</v>
      </c>
      <c r="O26" s="12">
        <f t="shared" si="68"/>
        <v>0</v>
      </c>
      <c r="P26" s="12">
        <f t="shared" si="68"/>
        <v>0</v>
      </c>
      <c r="Q26" s="12">
        <f t="shared" si="68"/>
        <v>0</v>
      </c>
      <c r="R26" s="12">
        <f t="shared" si="68"/>
        <v>0</v>
      </c>
      <c r="S26" s="12">
        <f t="shared" si="68"/>
        <v>0</v>
      </c>
      <c r="T26" s="12">
        <f t="shared" si="68"/>
        <v>0</v>
      </c>
      <c r="U26" s="12">
        <f t="shared" si="68"/>
        <v>0</v>
      </c>
      <c r="V26" s="12">
        <f t="shared" si="68"/>
        <v>0</v>
      </c>
      <c r="W26" s="12">
        <f t="shared" si="68"/>
        <v>0</v>
      </c>
      <c r="X26" s="12">
        <f t="shared" si="68"/>
        <v>0</v>
      </c>
      <c r="Y26" s="12">
        <f t="shared" si="68"/>
        <v>0</v>
      </c>
      <c r="Z26" s="12">
        <f t="shared" si="68"/>
        <v>0</v>
      </c>
      <c r="AA26" s="12">
        <f t="shared" si="68"/>
        <v>0</v>
      </c>
      <c r="AB26" s="12">
        <f t="shared" si="68"/>
        <v>0</v>
      </c>
      <c r="AC26" s="12">
        <f t="shared" si="68"/>
        <v>5.1560199999999998</v>
      </c>
      <c r="AD26" s="12">
        <f t="shared" si="68"/>
        <v>0</v>
      </c>
      <c r="AE26" s="12">
        <f t="shared" si="68"/>
        <v>0</v>
      </c>
      <c r="AF26" s="12">
        <f t="shared" si="68"/>
        <v>0</v>
      </c>
      <c r="AG26" s="12">
        <f t="shared" si="68"/>
        <v>0</v>
      </c>
      <c r="AH26" s="12">
        <f t="shared" si="68"/>
        <v>0</v>
      </c>
      <c r="AI26" s="12">
        <f t="shared" si="68"/>
        <v>0</v>
      </c>
      <c r="AJ26" s="16">
        <f t="shared" si="11"/>
        <v>0</v>
      </c>
      <c r="AK26" s="16">
        <f t="shared" si="2"/>
        <v>5.1560199999999998</v>
      </c>
      <c r="AL26" s="16">
        <f t="shared" ref="AL26:AL38" si="69">SUM(F26,N26,V26,AD26)</f>
        <v>0</v>
      </c>
      <c r="AM26" s="16">
        <f t="shared" ref="AM26:AM38" si="70">SUM(G26,O26,W26,AE26)</f>
        <v>0</v>
      </c>
      <c r="AN26" s="16">
        <f t="shared" ref="AN26:AN38" si="71">SUM(H26,P26,X26,AF26)</f>
        <v>0</v>
      </c>
      <c r="AO26" s="16">
        <f t="shared" ref="AO26:AO38" si="72">SUM(I26,Q26,Y26,AG26)</f>
        <v>0</v>
      </c>
      <c r="AP26" s="16">
        <f t="shared" ref="AP26:AP38" si="73">SUM(J26,R26,Z26,AH26)</f>
        <v>0</v>
      </c>
      <c r="AQ26" s="16">
        <f t="shared" ref="AQ26:AQ38" si="74">SUM(K26,S26,AA26,AI26)</f>
        <v>0</v>
      </c>
    </row>
    <row r="27" spans="1:43" s="13" customFormat="1" ht="63" x14ac:dyDescent="0.25">
      <c r="A27" s="11" t="s">
        <v>81</v>
      </c>
      <c r="B27" s="17" t="s">
        <v>82</v>
      </c>
      <c r="C27" s="18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20">
        <v>2.4576600000000002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6">
        <f t="shared" si="11"/>
        <v>0</v>
      </c>
      <c r="AK27" s="16">
        <f t="shared" si="2"/>
        <v>2.4576600000000002</v>
      </c>
      <c r="AL27" s="16">
        <f t="shared" si="69"/>
        <v>0</v>
      </c>
      <c r="AM27" s="16">
        <f t="shared" si="70"/>
        <v>0</v>
      </c>
      <c r="AN27" s="16">
        <f t="shared" si="71"/>
        <v>0</v>
      </c>
      <c r="AO27" s="16">
        <f t="shared" si="72"/>
        <v>0</v>
      </c>
      <c r="AP27" s="16">
        <f t="shared" si="73"/>
        <v>0</v>
      </c>
      <c r="AQ27" s="16">
        <f t="shared" si="74"/>
        <v>0</v>
      </c>
    </row>
    <row r="28" spans="1:43" s="13" customFormat="1" ht="63" x14ac:dyDescent="0.25">
      <c r="A28" s="11" t="s">
        <v>83</v>
      </c>
      <c r="B28" s="17" t="s">
        <v>84</v>
      </c>
      <c r="C28" s="18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20">
        <v>2.6983600000000001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6">
        <f t="shared" si="11"/>
        <v>0</v>
      </c>
      <c r="AK28" s="16">
        <f t="shared" si="2"/>
        <v>2.6983600000000001</v>
      </c>
      <c r="AL28" s="16">
        <f t="shared" si="69"/>
        <v>0</v>
      </c>
      <c r="AM28" s="16">
        <f t="shared" si="70"/>
        <v>0</v>
      </c>
      <c r="AN28" s="16">
        <f t="shared" si="71"/>
        <v>0</v>
      </c>
      <c r="AO28" s="16">
        <f t="shared" si="72"/>
        <v>0</v>
      </c>
      <c r="AP28" s="16">
        <f t="shared" si="73"/>
        <v>0</v>
      </c>
      <c r="AQ28" s="16">
        <f t="shared" si="74"/>
        <v>0</v>
      </c>
    </row>
    <row r="29" spans="1:43" s="13" customFormat="1" ht="47.25" x14ac:dyDescent="0.25">
      <c r="A29" s="11" t="s">
        <v>85</v>
      </c>
      <c r="B29" s="17" t="s">
        <v>86</v>
      </c>
      <c r="C29" s="18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6">
        <f t="shared" si="11"/>
        <v>0</v>
      </c>
      <c r="AK29" s="16">
        <f t="shared" si="2"/>
        <v>0</v>
      </c>
      <c r="AL29" s="16">
        <f t="shared" si="69"/>
        <v>0</v>
      </c>
      <c r="AM29" s="16">
        <f t="shared" si="70"/>
        <v>0</v>
      </c>
      <c r="AN29" s="16">
        <f t="shared" si="71"/>
        <v>0</v>
      </c>
      <c r="AO29" s="16">
        <f t="shared" si="72"/>
        <v>0</v>
      </c>
      <c r="AP29" s="16">
        <f t="shared" si="73"/>
        <v>0</v>
      </c>
      <c r="AQ29" s="16">
        <f t="shared" si="74"/>
        <v>0</v>
      </c>
    </row>
    <row r="30" spans="1:43" s="13" customFormat="1" ht="31.5" x14ac:dyDescent="0.25">
      <c r="A30" s="11" t="s">
        <v>87</v>
      </c>
      <c r="B30" s="17" t="s">
        <v>88</v>
      </c>
      <c r="C30" s="18" t="s">
        <v>62</v>
      </c>
      <c r="D30" s="12">
        <f>SUM(D31:D32)</f>
        <v>0</v>
      </c>
      <c r="E30" s="12">
        <f t="shared" ref="E30:AI30" si="75">SUM(E31:E32)</f>
        <v>0</v>
      </c>
      <c r="F30" s="12">
        <f t="shared" si="75"/>
        <v>0</v>
      </c>
      <c r="G30" s="12">
        <f t="shared" si="75"/>
        <v>0</v>
      </c>
      <c r="H30" s="12">
        <f t="shared" si="75"/>
        <v>0</v>
      </c>
      <c r="I30" s="12">
        <f t="shared" si="75"/>
        <v>0</v>
      </c>
      <c r="J30" s="12">
        <f t="shared" si="75"/>
        <v>0</v>
      </c>
      <c r="K30" s="12">
        <f t="shared" si="75"/>
        <v>0</v>
      </c>
      <c r="L30" s="12">
        <f t="shared" si="75"/>
        <v>0</v>
      </c>
      <c r="M30" s="12">
        <f t="shared" si="75"/>
        <v>0</v>
      </c>
      <c r="N30" s="12">
        <f t="shared" si="75"/>
        <v>0</v>
      </c>
      <c r="O30" s="12">
        <f t="shared" si="75"/>
        <v>0</v>
      </c>
      <c r="P30" s="12">
        <f t="shared" si="75"/>
        <v>0</v>
      </c>
      <c r="Q30" s="12">
        <f t="shared" si="75"/>
        <v>0</v>
      </c>
      <c r="R30" s="12">
        <f t="shared" si="75"/>
        <v>0</v>
      </c>
      <c r="S30" s="12">
        <f t="shared" si="75"/>
        <v>0</v>
      </c>
      <c r="T30" s="12">
        <f t="shared" si="75"/>
        <v>0</v>
      </c>
      <c r="U30" s="12">
        <f t="shared" si="75"/>
        <v>0</v>
      </c>
      <c r="V30" s="12">
        <f t="shared" si="75"/>
        <v>0</v>
      </c>
      <c r="W30" s="12">
        <f t="shared" si="75"/>
        <v>0</v>
      </c>
      <c r="X30" s="12">
        <f t="shared" si="75"/>
        <v>0</v>
      </c>
      <c r="Y30" s="12">
        <f t="shared" si="75"/>
        <v>0</v>
      </c>
      <c r="Z30" s="12">
        <f t="shared" si="75"/>
        <v>0</v>
      </c>
      <c r="AA30" s="12">
        <f t="shared" si="75"/>
        <v>0</v>
      </c>
      <c r="AB30" s="12">
        <f t="shared" si="75"/>
        <v>0</v>
      </c>
      <c r="AC30" s="12">
        <f t="shared" si="75"/>
        <v>0</v>
      </c>
      <c r="AD30" s="12">
        <f t="shared" si="75"/>
        <v>0</v>
      </c>
      <c r="AE30" s="12">
        <f t="shared" si="75"/>
        <v>0</v>
      </c>
      <c r="AF30" s="12">
        <f t="shared" si="75"/>
        <v>0</v>
      </c>
      <c r="AG30" s="12">
        <f t="shared" si="75"/>
        <v>0</v>
      </c>
      <c r="AH30" s="12">
        <f t="shared" si="75"/>
        <v>0</v>
      </c>
      <c r="AI30" s="12">
        <f t="shared" si="75"/>
        <v>0</v>
      </c>
      <c r="AJ30" s="16">
        <f t="shared" si="11"/>
        <v>0</v>
      </c>
      <c r="AK30" s="16">
        <f t="shared" si="2"/>
        <v>0</v>
      </c>
      <c r="AL30" s="16">
        <f t="shared" si="69"/>
        <v>0</v>
      </c>
      <c r="AM30" s="16">
        <f t="shared" si="70"/>
        <v>0</v>
      </c>
      <c r="AN30" s="16">
        <f t="shared" si="71"/>
        <v>0</v>
      </c>
      <c r="AO30" s="16">
        <f t="shared" si="72"/>
        <v>0</v>
      </c>
      <c r="AP30" s="16">
        <f t="shared" si="73"/>
        <v>0</v>
      </c>
      <c r="AQ30" s="16">
        <f t="shared" si="74"/>
        <v>0</v>
      </c>
    </row>
    <row r="31" spans="1:43" s="13" customFormat="1" ht="63" x14ac:dyDescent="0.25">
      <c r="A31" s="11" t="s">
        <v>89</v>
      </c>
      <c r="B31" s="17" t="s">
        <v>90</v>
      </c>
      <c r="C31" s="18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6">
        <f t="shared" si="11"/>
        <v>0</v>
      </c>
      <c r="AK31" s="16">
        <f t="shared" si="2"/>
        <v>0</v>
      </c>
      <c r="AL31" s="16">
        <f t="shared" si="69"/>
        <v>0</v>
      </c>
      <c r="AM31" s="16">
        <f t="shared" si="70"/>
        <v>0</v>
      </c>
      <c r="AN31" s="16">
        <f t="shared" si="71"/>
        <v>0</v>
      </c>
      <c r="AO31" s="16">
        <f t="shared" si="72"/>
        <v>0</v>
      </c>
      <c r="AP31" s="16">
        <f t="shared" si="73"/>
        <v>0</v>
      </c>
      <c r="AQ31" s="16">
        <f t="shared" si="74"/>
        <v>0</v>
      </c>
    </row>
    <row r="32" spans="1:43" s="13" customFormat="1" ht="47.25" x14ac:dyDescent="0.25">
      <c r="A32" s="11" t="s">
        <v>91</v>
      </c>
      <c r="B32" s="17" t="s">
        <v>92</v>
      </c>
      <c r="C32" s="18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6">
        <f t="shared" si="11"/>
        <v>0</v>
      </c>
      <c r="AK32" s="16">
        <f t="shared" si="2"/>
        <v>0</v>
      </c>
      <c r="AL32" s="16">
        <f t="shared" si="69"/>
        <v>0</v>
      </c>
      <c r="AM32" s="16">
        <f t="shared" si="70"/>
        <v>0</v>
      </c>
      <c r="AN32" s="16">
        <f t="shared" si="71"/>
        <v>0</v>
      </c>
      <c r="AO32" s="16">
        <f t="shared" si="72"/>
        <v>0</v>
      </c>
      <c r="AP32" s="16">
        <f t="shared" si="73"/>
        <v>0</v>
      </c>
      <c r="AQ32" s="16">
        <f t="shared" si="74"/>
        <v>0</v>
      </c>
    </row>
    <row r="33" spans="1:43" s="13" customFormat="1" ht="47.25" x14ac:dyDescent="0.25">
      <c r="A33" s="11" t="s">
        <v>93</v>
      </c>
      <c r="B33" s="17" t="s">
        <v>94</v>
      </c>
      <c r="C33" s="18" t="s">
        <v>62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6">
        <f t="shared" si="11"/>
        <v>0</v>
      </c>
      <c r="AK33" s="16">
        <f t="shared" si="2"/>
        <v>0</v>
      </c>
      <c r="AL33" s="16">
        <f t="shared" si="69"/>
        <v>0</v>
      </c>
      <c r="AM33" s="16">
        <f t="shared" si="70"/>
        <v>0</v>
      </c>
      <c r="AN33" s="16">
        <f t="shared" si="71"/>
        <v>0</v>
      </c>
      <c r="AO33" s="16">
        <f t="shared" si="72"/>
        <v>0</v>
      </c>
      <c r="AP33" s="16">
        <f t="shared" si="73"/>
        <v>0</v>
      </c>
      <c r="AQ33" s="16">
        <f t="shared" si="74"/>
        <v>0</v>
      </c>
    </row>
    <row r="34" spans="1:43" s="13" customFormat="1" ht="31.5" x14ac:dyDescent="0.25">
      <c r="A34" s="11" t="s">
        <v>95</v>
      </c>
      <c r="B34" s="17" t="s">
        <v>96</v>
      </c>
      <c r="C34" s="18" t="s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6">
        <f t="shared" si="11"/>
        <v>0</v>
      </c>
      <c r="AK34" s="16">
        <f t="shared" si="2"/>
        <v>0</v>
      </c>
      <c r="AL34" s="16">
        <f t="shared" si="69"/>
        <v>0</v>
      </c>
      <c r="AM34" s="16">
        <f t="shared" si="70"/>
        <v>0</v>
      </c>
      <c r="AN34" s="16">
        <f t="shared" si="71"/>
        <v>0</v>
      </c>
      <c r="AO34" s="16">
        <f t="shared" si="72"/>
        <v>0</v>
      </c>
      <c r="AP34" s="16">
        <f t="shared" si="73"/>
        <v>0</v>
      </c>
      <c r="AQ34" s="16">
        <f t="shared" si="74"/>
        <v>0</v>
      </c>
    </row>
    <row r="35" spans="1:43" s="13" customFormat="1" ht="31.5" x14ac:dyDescent="0.25">
      <c r="A35" s="11" t="s">
        <v>97</v>
      </c>
      <c r="B35" s="17" t="s">
        <v>96</v>
      </c>
      <c r="C35" s="18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6">
        <f t="shared" si="11"/>
        <v>0</v>
      </c>
      <c r="AK35" s="16">
        <f t="shared" si="2"/>
        <v>0</v>
      </c>
      <c r="AL35" s="16">
        <f t="shared" si="69"/>
        <v>0</v>
      </c>
      <c r="AM35" s="16">
        <f t="shared" si="70"/>
        <v>0</v>
      </c>
      <c r="AN35" s="16">
        <f t="shared" si="71"/>
        <v>0</v>
      </c>
      <c r="AO35" s="16">
        <f t="shared" si="72"/>
        <v>0</v>
      </c>
      <c r="AP35" s="16">
        <f t="shared" si="73"/>
        <v>0</v>
      </c>
      <c r="AQ35" s="16">
        <f t="shared" si="74"/>
        <v>0</v>
      </c>
    </row>
    <row r="36" spans="1:43" s="13" customFormat="1" ht="78.75" x14ac:dyDescent="0.25">
      <c r="A36" s="11" t="s">
        <v>98</v>
      </c>
      <c r="B36" s="17" t="s">
        <v>99</v>
      </c>
      <c r="C36" s="18" t="s">
        <v>62</v>
      </c>
      <c r="D36" s="12">
        <f t="shared" ref="D36:J36" si="76">SUM(D37,D38)</f>
        <v>0</v>
      </c>
      <c r="E36" s="12">
        <f t="shared" si="76"/>
        <v>0</v>
      </c>
      <c r="F36" s="12">
        <f t="shared" si="76"/>
        <v>0</v>
      </c>
      <c r="G36" s="12">
        <f t="shared" si="76"/>
        <v>0</v>
      </c>
      <c r="H36" s="12">
        <f t="shared" si="76"/>
        <v>0</v>
      </c>
      <c r="I36" s="12">
        <f t="shared" si="76"/>
        <v>0</v>
      </c>
      <c r="J36" s="12">
        <f t="shared" si="76"/>
        <v>0</v>
      </c>
      <c r="K36" s="12">
        <v>0</v>
      </c>
      <c r="L36" s="12">
        <f t="shared" ref="L36:R36" si="77">SUM(L37,L38)</f>
        <v>0</v>
      </c>
      <c r="M36" s="12">
        <f t="shared" si="77"/>
        <v>0</v>
      </c>
      <c r="N36" s="12">
        <f t="shared" si="77"/>
        <v>0</v>
      </c>
      <c r="O36" s="12">
        <f t="shared" si="77"/>
        <v>0</v>
      </c>
      <c r="P36" s="12">
        <f t="shared" si="77"/>
        <v>0</v>
      </c>
      <c r="Q36" s="12">
        <f t="shared" si="77"/>
        <v>0</v>
      </c>
      <c r="R36" s="12">
        <f t="shared" si="77"/>
        <v>0</v>
      </c>
      <c r="S36" s="12">
        <v>0</v>
      </c>
      <c r="T36" s="12">
        <f t="shared" ref="T36:Z36" si="78">SUM(T37,T38)</f>
        <v>0</v>
      </c>
      <c r="U36" s="12">
        <f t="shared" si="78"/>
        <v>0</v>
      </c>
      <c r="V36" s="12">
        <f t="shared" si="78"/>
        <v>0</v>
      </c>
      <c r="W36" s="12">
        <f t="shared" si="78"/>
        <v>0</v>
      </c>
      <c r="X36" s="12">
        <f t="shared" si="78"/>
        <v>0</v>
      </c>
      <c r="Y36" s="12">
        <f t="shared" si="78"/>
        <v>0</v>
      </c>
      <c r="Z36" s="12">
        <f t="shared" si="78"/>
        <v>0</v>
      </c>
      <c r="AA36" s="12">
        <v>0</v>
      </c>
      <c r="AB36" s="12">
        <f t="shared" ref="AB36:AH36" si="79">SUM(AB37,AB38)</f>
        <v>0</v>
      </c>
      <c r="AC36" s="12">
        <f t="shared" si="79"/>
        <v>0</v>
      </c>
      <c r="AD36" s="12">
        <f t="shared" si="79"/>
        <v>0</v>
      </c>
      <c r="AE36" s="12">
        <f t="shared" si="79"/>
        <v>0</v>
      </c>
      <c r="AF36" s="12">
        <f t="shared" si="79"/>
        <v>0</v>
      </c>
      <c r="AG36" s="12">
        <f t="shared" si="79"/>
        <v>0</v>
      </c>
      <c r="AH36" s="12">
        <f t="shared" si="79"/>
        <v>0</v>
      </c>
      <c r="AI36" s="12">
        <v>0</v>
      </c>
      <c r="AJ36" s="16">
        <f t="shared" si="11"/>
        <v>0</v>
      </c>
      <c r="AK36" s="16">
        <f t="shared" si="2"/>
        <v>0</v>
      </c>
      <c r="AL36" s="16">
        <f t="shared" si="69"/>
        <v>0</v>
      </c>
      <c r="AM36" s="16">
        <f t="shared" si="70"/>
        <v>0</v>
      </c>
      <c r="AN36" s="16">
        <f t="shared" si="71"/>
        <v>0</v>
      </c>
      <c r="AO36" s="16">
        <f t="shared" si="72"/>
        <v>0</v>
      </c>
      <c r="AP36" s="16">
        <f t="shared" si="73"/>
        <v>0</v>
      </c>
      <c r="AQ36" s="16">
        <f t="shared" si="74"/>
        <v>0</v>
      </c>
    </row>
    <row r="37" spans="1:43" s="13" customFormat="1" ht="63" x14ac:dyDescent="0.25">
      <c r="A37" s="11" t="s">
        <v>100</v>
      </c>
      <c r="B37" s="17" t="s">
        <v>101</v>
      </c>
      <c r="C37" s="18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6">
        <f t="shared" si="11"/>
        <v>0</v>
      </c>
      <c r="AK37" s="16">
        <f t="shared" si="2"/>
        <v>0</v>
      </c>
      <c r="AL37" s="16">
        <f t="shared" si="69"/>
        <v>0</v>
      </c>
      <c r="AM37" s="16">
        <f t="shared" si="70"/>
        <v>0</v>
      </c>
      <c r="AN37" s="16">
        <f t="shared" si="71"/>
        <v>0</v>
      </c>
      <c r="AO37" s="16">
        <f t="shared" si="72"/>
        <v>0</v>
      </c>
      <c r="AP37" s="16">
        <f t="shared" si="73"/>
        <v>0</v>
      </c>
      <c r="AQ37" s="16">
        <f t="shared" si="74"/>
        <v>0</v>
      </c>
    </row>
    <row r="38" spans="1:43" s="13" customFormat="1" ht="78.75" x14ac:dyDescent="0.25">
      <c r="A38" s="11" t="s">
        <v>102</v>
      </c>
      <c r="B38" s="17" t="s">
        <v>103</v>
      </c>
      <c r="C38" s="18" t="s">
        <v>62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6">
        <f t="shared" si="11"/>
        <v>0</v>
      </c>
      <c r="AK38" s="16">
        <f t="shared" si="2"/>
        <v>0</v>
      </c>
      <c r="AL38" s="16">
        <f t="shared" si="69"/>
        <v>0</v>
      </c>
      <c r="AM38" s="16">
        <f t="shared" si="70"/>
        <v>0</v>
      </c>
      <c r="AN38" s="16">
        <f t="shared" si="71"/>
        <v>0</v>
      </c>
      <c r="AO38" s="16">
        <f t="shared" si="72"/>
        <v>0</v>
      </c>
      <c r="AP38" s="16">
        <f t="shared" si="73"/>
        <v>0</v>
      </c>
      <c r="AQ38" s="16">
        <f t="shared" si="74"/>
        <v>0</v>
      </c>
    </row>
    <row r="39" spans="1:43" s="13" customFormat="1" ht="31.5" x14ac:dyDescent="0.25">
      <c r="A39" s="11" t="s">
        <v>104</v>
      </c>
      <c r="B39" s="17" t="s">
        <v>105</v>
      </c>
      <c r="C39" s="18" t="s">
        <v>62</v>
      </c>
      <c r="D39" s="12">
        <f t="shared" ref="D39:J39" si="80">SUM(D40,D54,D74,D100)</f>
        <v>0</v>
      </c>
      <c r="E39" s="12">
        <f t="shared" si="80"/>
        <v>3.7789999999999999</v>
      </c>
      <c r="F39" s="12">
        <f t="shared" si="80"/>
        <v>0</v>
      </c>
      <c r="G39" s="12">
        <f t="shared" si="80"/>
        <v>0</v>
      </c>
      <c r="H39" s="12">
        <f t="shared" si="80"/>
        <v>0.69799999999999995</v>
      </c>
      <c r="I39" s="12">
        <f t="shared" si="80"/>
        <v>0</v>
      </c>
      <c r="J39" s="12">
        <f t="shared" si="80"/>
        <v>0</v>
      </c>
      <c r="K39" s="12">
        <v>0</v>
      </c>
      <c r="L39" s="12">
        <f t="shared" ref="L39:R39" si="81">SUM(L40,L54,L74,L100)</f>
        <v>0</v>
      </c>
      <c r="M39" s="12">
        <f t="shared" si="81"/>
        <v>17.021999999999998</v>
      </c>
      <c r="N39" s="12">
        <f t="shared" si="81"/>
        <v>0.4</v>
      </c>
      <c r="O39" s="12">
        <f t="shared" si="81"/>
        <v>0</v>
      </c>
      <c r="P39" s="12">
        <f t="shared" si="81"/>
        <v>8.036999999999999</v>
      </c>
      <c r="Q39" s="12">
        <f t="shared" si="81"/>
        <v>0</v>
      </c>
      <c r="R39" s="12">
        <f t="shared" si="81"/>
        <v>0</v>
      </c>
      <c r="S39" s="12">
        <v>0</v>
      </c>
      <c r="T39" s="12">
        <f t="shared" ref="T39:Z39" si="82">SUM(T40,T54,T74,T100)</f>
        <v>0</v>
      </c>
      <c r="U39" s="12">
        <f t="shared" si="82"/>
        <v>25.290999999999997</v>
      </c>
      <c r="V39" s="12">
        <f t="shared" si="82"/>
        <v>1.25</v>
      </c>
      <c r="W39" s="12">
        <f t="shared" si="82"/>
        <v>0</v>
      </c>
      <c r="X39" s="12">
        <f t="shared" si="82"/>
        <v>2.1279999999999997</v>
      </c>
      <c r="Y39" s="12">
        <f t="shared" si="82"/>
        <v>0</v>
      </c>
      <c r="Z39" s="12">
        <f t="shared" si="82"/>
        <v>0</v>
      </c>
      <c r="AA39" s="12">
        <v>0</v>
      </c>
      <c r="AB39" s="12">
        <f t="shared" ref="AB39:AH39" si="83">SUM(AB40,AB54,AB74,AB100)</f>
        <v>0</v>
      </c>
      <c r="AC39" s="12">
        <f t="shared" si="83"/>
        <v>40.962999999999994</v>
      </c>
      <c r="AD39" s="12">
        <f t="shared" si="83"/>
        <v>0</v>
      </c>
      <c r="AE39" s="12">
        <f t="shared" si="83"/>
        <v>0</v>
      </c>
      <c r="AF39" s="12">
        <f t="shared" si="83"/>
        <v>0</v>
      </c>
      <c r="AG39" s="12">
        <f t="shared" si="83"/>
        <v>0</v>
      </c>
      <c r="AH39" s="32">
        <f t="shared" si="83"/>
        <v>1550</v>
      </c>
      <c r="AI39" s="12">
        <v>0</v>
      </c>
      <c r="AJ39" s="16">
        <f t="shared" si="11"/>
        <v>0</v>
      </c>
      <c r="AK39" s="16">
        <f t="shared" si="2"/>
        <v>87.054999999999993</v>
      </c>
      <c r="AL39" s="16">
        <f t="shared" ref="AL39" si="84">SUM(F39,N39,V39,AD39)</f>
        <v>1.65</v>
      </c>
      <c r="AM39" s="16">
        <f t="shared" ref="AM39" si="85">SUM(G39,O39,W39,AE39)</f>
        <v>0</v>
      </c>
      <c r="AN39" s="16">
        <f t="shared" ref="AN39" si="86">SUM(H39,P39,X39,AF39)</f>
        <v>10.863</v>
      </c>
      <c r="AO39" s="16">
        <f t="shared" ref="AO39" si="87">SUM(I39,Q39,Y39,AG39)</f>
        <v>0</v>
      </c>
      <c r="AP39" s="16">
        <f t="shared" ref="AP39" si="88">SUM(J39,R39,Z39,AH39)</f>
        <v>1550</v>
      </c>
      <c r="AQ39" s="16">
        <f t="shared" ref="AQ39" si="89">SUM(K39,S39,AA39,AI39)</f>
        <v>0</v>
      </c>
    </row>
    <row r="40" spans="1:43" s="54" customFormat="1" ht="63" x14ac:dyDescent="0.25">
      <c r="A40" s="49" t="s">
        <v>106</v>
      </c>
      <c r="B40" s="50" t="s">
        <v>107</v>
      </c>
      <c r="C40" s="51" t="s">
        <v>62</v>
      </c>
      <c r="D40" s="52">
        <f t="shared" ref="D40:AI40" si="90">SUM(D41,D50)</f>
        <v>0</v>
      </c>
      <c r="E40" s="52">
        <f t="shared" si="90"/>
        <v>0</v>
      </c>
      <c r="F40" s="52">
        <f t="shared" si="90"/>
        <v>0</v>
      </c>
      <c r="G40" s="52">
        <f t="shared" si="90"/>
        <v>0</v>
      </c>
      <c r="H40" s="52">
        <f t="shared" si="90"/>
        <v>0</v>
      </c>
      <c r="I40" s="52">
        <f t="shared" si="90"/>
        <v>0</v>
      </c>
      <c r="J40" s="52">
        <f t="shared" si="90"/>
        <v>0</v>
      </c>
      <c r="K40" s="52">
        <f t="shared" si="90"/>
        <v>0</v>
      </c>
      <c r="L40" s="52">
        <f t="shared" si="90"/>
        <v>0</v>
      </c>
      <c r="M40" s="52">
        <f t="shared" si="90"/>
        <v>4.1470000000000002</v>
      </c>
      <c r="N40" s="52">
        <f t="shared" si="90"/>
        <v>0.4</v>
      </c>
      <c r="O40" s="52">
        <f t="shared" si="90"/>
        <v>0</v>
      </c>
      <c r="P40" s="52">
        <f t="shared" si="90"/>
        <v>0</v>
      </c>
      <c r="Q40" s="52">
        <f t="shared" si="90"/>
        <v>0</v>
      </c>
      <c r="R40" s="52">
        <f t="shared" si="90"/>
        <v>0</v>
      </c>
      <c r="S40" s="52">
        <f t="shared" si="90"/>
        <v>0</v>
      </c>
      <c r="T40" s="52">
        <f t="shared" si="90"/>
        <v>0</v>
      </c>
      <c r="U40" s="52">
        <f t="shared" si="90"/>
        <v>9.6559999999999988</v>
      </c>
      <c r="V40" s="52">
        <f t="shared" si="90"/>
        <v>0.65</v>
      </c>
      <c r="W40" s="52">
        <f t="shared" si="90"/>
        <v>0</v>
      </c>
      <c r="X40" s="52">
        <f t="shared" si="90"/>
        <v>0</v>
      </c>
      <c r="Y40" s="52">
        <f t="shared" si="90"/>
        <v>0</v>
      </c>
      <c r="Z40" s="52">
        <f t="shared" si="90"/>
        <v>0</v>
      </c>
      <c r="AA40" s="52">
        <f t="shared" si="90"/>
        <v>0</v>
      </c>
      <c r="AB40" s="52">
        <f t="shared" si="90"/>
        <v>0</v>
      </c>
      <c r="AC40" s="52">
        <f t="shared" si="90"/>
        <v>2.2909999999999999</v>
      </c>
      <c r="AD40" s="52">
        <f t="shared" si="90"/>
        <v>0</v>
      </c>
      <c r="AE40" s="52">
        <f t="shared" si="90"/>
        <v>0</v>
      </c>
      <c r="AF40" s="52">
        <f t="shared" si="90"/>
        <v>0</v>
      </c>
      <c r="AG40" s="52">
        <f t="shared" si="90"/>
        <v>0</v>
      </c>
      <c r="AH40" s="52">
        <f t="shared" si="90"/>
        <v>0</v>
      </c>
      <c r="AI40" s="52">
        <f t="shared" si="90"/>
        <v>0</v>
      </c>
      <c r="AJ40" s="53">
        <f t="shared" si="11"/>
        <v>0</v>
      </c>
      <c r="AK40" s="53">
        <f t="shared" si="2"/>
        <v>16.093999999999998</v>
      </c>
      <c r="AL40" s="53">
        <f t="shared" ref="AL40" si="91">SUM(F40,N40,V40,AD40)</f>
        <v>1.05</v>
      </c>
      <c r="AM40" s="53">
        <f t="shared" ref="AM40" si="92">SUM(G40,O40,W40,AE40)</f>
        <v>0</v>
      </c>
      <c r="AN40" s="53">
        <f t="shared" ref="AN40" si="93">SUM(H40,P40,X40,AF40)</f>
        <v>0</v>
      </c>
      <c r="AO40" s="53">
        <f t="shared" ref="AO40" si="94">SUM(I40,Q40,Y40,AG40)</f>
        <v>0</v>
      </c>
      <c r="AP40" s="53">
        <f t="shared" ref="AP40" si="95">SUM(J40,R40,Z40,AH40)</f>
        <v>0</v>
      </c>
      <c r="AQ40" s="53">
        <f t="shared" ref="AQ40" si="96">SUM(K40,S40,AA40,AI40)</f>
        <v>0</v>
      </c>
    </row>
    <row r="41" spans="1:43" s="13" customFormat="1" ht="31.5" x14ac:dyDescent="0.25">
      <c r="A41" s="11" t="s">
        <v>108</v>
      </c>
      <c r="B41" s="17" t="s">
        <v>109</v>
      </c>
      <c r="C41" s="18" t="s">
        <v>62</v>
      </c>
      <c r="D41" s="12">
        <f>SUM(D42:D49)</f>
        <v>0</v>
      </c>
      <c r="E41" s="12">
        <f t="shared" ref="E41:AJ41" si="97">SUM(E42:E49)</f>
        <v>0</v>
      </c>
      <c r="F41" s="12">
        <f t="shared" si="97"/>
        <v>0</v>
      </c>
      <c r="G41" s="12">
        <f t="shared" si="97"/>
        <v>0</v>
      </c>
      <c r="H41" s="12">
        <f t="shared" si="97"/>
        <v>0</v>
      </c>
      <c r="I41" s="12">
        <f t="shared" si="97"/>
        <v>0</v>
      </c>
      <c r="J41" s="12">
        <f t="shared" si="97"/>
        <v>0</v>
      </c>
      <c r="K41" s="12">
        <f t="shared" si="97"/>
        <v>0</v>
      </c>
      <c r="L41" s="12">
        <f t="shared" si="97"/>
        <v>0</v>
      </c>
      <c r="M41" s="12">
        <f t="shared" si="97"/>
        <v>2.1429999999999998</v>
      </c>
      <c r="N41" s="12">
        <f t="shared" si="97"/>
        <v>0.4</v>
      </c>
      <c r="O41" s="12">
        <f t="shared" si="97"/>
        <v>0</v>
      </c>
      <c r="P41" s="12">
        <f t="shared" si="97"/>
        <v>0</v>
      </c>
      <c r="Q41" s="12">
        <f t="shared" si="97"/>
        <v>0</v>
      </c>
      <c r="R41" s="12">
        <f t="shared" si="97"/>
        <v>0</v>
      </c>
      <c r="S41" s="12">
        <f t="shared" si="97"/>
        <v>0</v>
      </c>
      <c r="T41" s="12">
        <f t="shared" si="97"/>
        <v>0</v>
      </c>
      <c r="U41" s="12">
        <f t="shared" si="97"/>
        <v>5.6479999999999997</v>
      </c>
      <c r="V41" s="12">
        <f t="shared" si="97"/>
        <v>0.65</v>
      </c>
      <c r="W41" s="12">
        <f t="shared" si="97"/>
        <v>0</v>
      </c>
      <c r="X41" s="12">
        <f t="shared" si="97"/>
        <v>0</v>
      </c>
      <c r="Y41" s="12">
        <f t="shared" si="97"/>
        <v>0</v>
      </c>
      <c r="Z41" s="12">
        <f t="shared" si="97"/>
        <v>0</v>
      </c>
      <c r="AA41" s="12">
        <f t="shared" si="97"/>
        <v>0</v>
      </c>
      <c r="AB41" s="12">
        <f t="shared" si="97"/>
        <v>0</v>
      </c>
      <c r="AC41" s="12">
        <f t="shared" si="97"/>
        <v>2.2909999999999999</v>
      </c>
      <c r="AD41" s="12">
        <f t="shared" si="97"/>
        <v>0</v>
      </c>
      <c r="AE41" s="12">
        <f t="shared" si="97"/>
        <v>0</v>
      </c>
      <c r="AF41" s="12">
        <f t="shared" si="97"/>
        <v>0</v>
      </c>
      <c r="AG41" s="12">
        <f t="shared" si="97"/>
        <v>0</v>
      </c>
      <c r="AH41" s="12">
        <f t="shared" si="97"/>
        <v>0</v>
      </c>
      <c r="AI41" s="12">
        <f t="shared" si="97"/>
        <v>0</v>
      </c>
      <c r="AJ41" s="12">
        <f t="shared" si="97"/>
        <v>0</v>
      </c>
      <c r="AK41" s="16">
        <f t="shared" si="2"/>
        <v>10.081999999999999</v>
      </c>
      <c r="AL41" s="16">
        <f t="shared" ref="AL41" si="98">SUM(F41,N41,V41,AD41)</f>
        <v>1.05</v>
      </c>
      <c r="AM41" s="16">
        <f t="shared" ref="AM41" si="99">SUM(G41,O41,W41,AE41)</f>
        <v>0</v>
      </c>
      <c r="AN41" s="16">
        <f t="shared" ref="AN41" si="100">SUM(H41,P41,X41,AF41)</f>
        <v>0</v>
      </c>
      <c r="AO41" s="16">
        <f t="shared" ref="AO41" si="101">SUM(I41,Q41,Y41,AG41)</f>
        <v>0</v>
      </c>
      <c r="AP41" s="16">
        <f t="shared" ref="AP41" si="102">SUM(J41,R41,Z41,AH41)</f>
        <v>0</v>
      </c>
      <c r="AQ41" s="16">
        <f t="shared" ref="AQ41" si="103">SUM(K41,S41,AA41,AI41)</f>
        <v>0</v>
      </c>
    </row>
    <row r="42" spans="1:43" s="13" customFormat="1" ht="47.25" x14ac:dyDescent="0.25">
      <c r="A42" s="11" t="s">
        <v>75</v>
      </c>
      <c r="B42" s="33" t="s">
        <v>302</v>
      </c>
      <c r="C42" s="34" t="s">
        <v>157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1.8580000000000001</v>
      </c>
      <c r="V42" s="12">
        <v>0.25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6">
        <f t="shared" ref="AJ42:AQ42" si="104">SUM(D42,L42,T42,AB42)</f>
        <v>0</v>
      </c>
      <c r="AK42" s="16">
        <f t="shared" si="104"/>
        <v>1.8580000000000001</v>
      </c>
      <c r="AL42" s="16">
        <f t="shared" si="104"/>
        <v>0.25</v>
      </c>
      <c r="AM42" s="16">
        <f t="shared" si="104"/>
        <v>0</v>
      </c>
      <c r="AN42" s="16">
        <f t="shared" si="104"/>
        <v>0</v>
      </c>
      <c r="AO42" s="16">
        <f t="shared" si="104"/>
        <v>0</v>
      </c>
      <c r="AP42" s="16">
        <f t="shared" si="104"/>
        <v>0</v>
      </c>
      <c r="AQ42" s="16">
        <f t="shared" si="104"/>
        <v>0</v>
      </c>
    </row>
    <row r="43" spans="1:43" s="13" customFormat="1" ht="47.25" x14ac:dyDescent="0.25">
      <c r="A43" s="11" t="s">
        <v>154</v>
      </c>
      <c r="B43" s="17" t="s">
        <v>158</v>
      </c>
      <c r="C43" s="35" t="s">
        <v>159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0.503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6">
        <f t="shared" ref="AJ43:AJ49" si="105">SUM(D43,L43,T43,AB43)</f>
        <v>0</v>
      </c>
      <c r="AK43" s="16">
        <f t="shared" ref="AK43:AK49" si="106">SUM(E43,M43,U43,AC43)</f>
        <v>0.503</v>
      </c>
      <c r="AL43" s="16">
        <f t="shared" ref="AL43:AL50" si="107">SUM(F43,N43,V43,AD43)</f>
        <v>0</v>
      </c>
      <c r="AM43" s="16">
        <f t="shared" ref="AM43:AM50" si="108">SUM(G43,O43,W43,AE43)</f>
        <v>0</v>
      </c>
      <c r="AN43" s="16">
        <f t="shared" ref="AN43:AN50" si="109">SUM(H43,P43,X43,AF43)</f>
        <v>0</v>
      </c>
      <c r="AO43" s="16">
        <f t="shared" ref="AO43:AO50" si="110">SUM(I43,Q43,Y43,AG43)</f>
        <v>0</v>
      </c>
      <c r="AP43" s="16">
        <f t="shared" ref="AP43:AP50" si="111">SUM(J43,R43,Z43,AH43)</f>
        <v>0</v>
      </c>
      <c r="AQ43" s="16">
        <f t="shared" ref="AQ43:AQ50" si="112">SUM(K43,S43,AA43,AI43)</f>
        <v>0</v>
      </c>
    </row>
    <row r="44" spans="1:43" s="13" customFormat="1" ht="63" x14ac:dyDescent="0.25">
      <c r="A44" s="11" t="s">
        <v>155</v>
      </c>
      <c r="B44" s="17" t="s">
        <v>160</v>
      </c>
      <c r="C44" s="35" t="s">
        <v>161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1.64</v>
      </c>
      <c r="N44" s="12">
        <v>0.4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6">
        <f t="shared" si="105"/>
        <v>0</v>
      </c>
      <c r="AK44" s="16">
        <f t="shared" si="106"/>
        <v>1.64</v>
      </c>
      <c r="AL44" s="16">
        <f t="shared" si="107"/>
        <v>0.4</v>
      </c>
      <c r="AM44" s="16">
        <f t="shared" si="108"/>
        <v>0</v>
      </c>
      <c r="AN44" s="16">
        <f t="shared" si="109"/>
        <v>0</v>
      </c>
      <c r="AO44" s="16">
        <f t="shared" si="110"/>
        <v>0</v>
      </c>
      <c r="AP44" s="16">
        <f t="shared" si="111"/>
        <v>0</v>
      </c>
      <c r="AQ44" s="16">
        <f t="shared" si="112"/>
        <v>0</v>
      </c>
    </row>
    <row r="45" spans="1:43" s="13" customFormat="1" ht="47.25" x14ac:dyDescent="0.25">
      <c r="A45" s="11" t="s">
        <v>156</v>
      </c>
      <c r="B45" s="17" t="s">
        <v>162</v>
      </c>
      <c r="C45" s="35" t="s">
        <v>163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1.123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6">
        <f t="shared" si="105"/>
        <v>0</v>
      </c>
      <c r="AK45" s="16">
        <f t="shared" si="106"/>
        <v>1.123</v>
      </c>
      <c r="AL45" s="16">
        <f t="shared" si="107"/>
        <v>0</v>
      </c>
      <c r="AM45" s="16">
        <f t="shared" si="108"/>
        <v>0</v>
      </c>
      <c r="AN45" s="16">
        <f t="shared" si="109"/>
        <v>0</v>
      </c>
      <c r="AO45" s="16">
        <f t="shared" si="110"/>
        <v>0</v>
      </c>
      <c r="AP45" s="16">
        <f t="shared" si="111"/>
        <v>0</v>
      </c>
      <c r="AQ45" s="16">
        <f t="shared" si="112"/>
        <v>0</v>
      </c>
    </row>
    <row r="46" spans="1:43" s="13" customFormat="1" ht="47.25" x14ac:dyDescent="0.25">
      <c r="A46" s="11" t="s">
        <v>52</v>
      </c>
      <c r="B46" s="33" t="s">
        <v>164</v>
      </c>
      <c r="C46" s="34" t="s">
        <v>165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0.94399999999999995</v>
      </c>
      <c r="V46" s="12">
        <v>0.4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6">
        <f t="shared" si="105"/>
        <v>0</v>
      </c>
      <c r="AK46" s="16">
        <f t="shared" si="106"/>
        <v>0.94399999999999995</v>
      </c>
      <c r="AL46" s="16">
        <f t="shared" si="107"/>
        <v>0.4</v>
      </c>
      <c r="AM46" s="16">
        <f t="shared" si="108"/>
        <v>0</v>
      </c>
      <c r="AN46" s="16">
        <f t="shared" si="109"/>
        <v>0</v>
      </c>
      <c r="AO46" s="16">
        <f t="shared" si="110"/>
        <v>0</v>
      </c>
      <c r="AP46" s="16">
        <f t="shared" si="111"/>
        <v>0</v>
      </c>
      <c r="AQ46" s="16">
        <f t="shared" si="112"/>
        <v>0</v>
      </c>
    </row>
    <row r="47" spans="1:43" s="13" customFormat="1" ht="63" x14ac:dyDescent="0.25">
      <c r="A47" s="11" t="s">
        <v>53</v>
      </c>
      <c r="B47" s="36" t="s">
        <v>166</v>
      </c>
      <c r="C47" s="34" t="s">
        <v>167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1.22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6">
        <f t="shared" si="105"/>
        <v>0</v>
      </c>
      <c r="AK47" s="16">
        <f t="shared" si="106"/>
        <v>1.22</v>
      </c>
      <c r="AL47" s="16">
        <f t="shared" si="107"/>
        <v>0</v>
      </c>
      <c r="AM47" s="16">
        <f t="shared" si="108"/>
        <v>0</v>
      </c>
      <c r="AN47" s="16">
        <f t="shared" si="109"/>
        <v>0</v>
      </c>
      <c r="AO47" s="16">
        <f t="shared" si="110"/>
        <v>0</v>
      </c>
      <c r="AP47" s="16">
        <f t="shared" si="111"/>
        <v>0</v>
      </c>
      <c r="AQ47" s="16">
        <f t="shared" si="112"/>
        <v>0</v>
      </c>
    </row>
    <row r="48" spans="1:43" s="13" customFormat="1" ht="47.25" x14ac:dyDescent="0.25">
      <c r="A48" s="11" t="s">
        <v>54</v>
      </c>
      <c r="B48" s="33" t="s">
        <v>168</v>
      </c>
      <c r="C48" s="34" t="s">
        <v>169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0.503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6">
        <f t="shared" si="105"/>
        <v>0</v>
      </c>
      <c r="AK48" s="16">
        <f t="shared" si="106"/>
        <v>0.503</v>
      </c>
      <c r="AL48" s="16">
        <f t="shared" si="107"/>
        <v>0</v>
      </c>
      <c r="AM48" s="16">
        <f t="shared" si="108"/>
        <v>0</v>
      </c>
      <c r="AN48" s="16">
        <f t="shared" si="109"/>
        <v>0</v>
      </c>
      <c r="AO48" s="16">
        <f t="shared" si="110"/>
        <v>0</v>
      </c>
      <c r="AP48" s="16">
        <f t="shared" si="111"/>
        <v>0</v>
      </c>
      <c r="AQ48" s="16">
        <f t="shared" si="112"/>
        <v>0</v>
      </c>
    </row>
    <row r="49" spans="1:43" s="13" customFormat="1" ht="31.5" x14ac:dyDescent="0.25">
      <c r="A49" s="11" t="s">
        <v>55</v>
      </c>
      <c r="B49" s="33" t="s">
        <v>301</v>
      </c>
      <c r="C49" s="34" t="s">
        <v>279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2.2909999999999999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6">
        <f t="shared" si="105"/>
        <v>0</v>
      </c>
      <c r="AK49" s="16">
        <f t="shared" si="106"/>
        <v>2.2909999999999999</v>
      </c>
      <c r="AL49" s="16">
        <f t="shared" si="107"/>
        <v>0</v>
      </c>
      <c r="AM49" s="16">
        <f t="shared" si="108"/>
        <v>0</v>
      </c>
      <c r="AN49" s="16">
        <f t="shared" si="109"/>
        <v>0</v>
      </c>
      <c r="AO49" s="16">
        <f t="shared" si="110"/>
        <v>0</v>
      </c>
      <c r="AP49" s="16">
        <f t="shared" si="111"/>
        <v>0</v>
      </c>
      <c r="AQ49" s="16">
        <f t="shared" si="112"/>
        <v>0</v>
      </c>
    </row>
    <row r="50" spans="1:43" s="13" customFormat="1" ht="47.25" x14ac:dyDescent="0.25">
      <c r="A50" s="11" t="s">
        <v>110</v>
      </c>
      <c r="B50" s="17" t="s">
        <v>111</v>
      </c>
      <c r="C50" s="18" t="s">
        <v>62</v>
      </c>
      <c r="D50" s="12">
        <f>SUM(D51:D53)</f>
        <v>0</v>
      </c>
      <c r="E50" s="12">
        <f t="shared" ref="E50:AJ50" si="113">SUM(E51:E53)</f>
        <v>0</v>
      </c>
      <c r="F50" s="12">
        <f t="shared" si="113"/>
        <v>0</v>
      </c>
      <c r="G50" s="12">
        <f t="shared" si="113"/>
        <v>0</v>
      </c>
      <c r="H50" s="12">
        <f t="shared" si="113"/>
        <v>0</v>
      </c>
      <c r="I50" s="12">
        <f t="shared" si="113"/>
        <v>0</v>
      </c>
      <c r="J50" s="12">
        <f t="shared" si="113"/>
        <v>0</v>
      </c>
      <c r="K50" s="12">
        <f t="shared" si="113"/>
        <v>0</v>
      </c>
      <c r="L50" s="12">
        <f t="shared" si="113"/>
        <v>0</v>
      </c>
      <c r="M50" s="12">
        <f t="shared" si="113"/>
        <v>2.004</v>
      </c>
      <c r="N50" s="12">
        <f t="shared" si="113"/>
        <v>0</v>
      </c>
      <c r="O50" s="12">
        <f t="shared" si="113"/>
        <v>0</v>
      </c>
      <c r="P50" s="12">
        <f t="shared" si="113"/>
        <v>0</v>
      </c>
      <c r="Q50" s="12">
        <f t="shared" si="113"/>
        <v>0</v>
      </c>
      <c r="R50" s="12">
        <f t="shared" si="113"/>
        <v>0</v>
      </c>
      <c r="S50" s="12">
        <f t="shared" si="113"/>
        <v>0</v>
      </c>
      <c r="T50" s="12">
        <f t="shared" si="113"/>
        <v>0</v>
      </c>
      <c r="U50" s="12">
        <f t="shared" si="113"/>
        <v>4.008</v>
      </c>
      <c r="V50" s="12">
        <f t="shared" si="113"/>
        <v>0</v>
      </c>
      <c r="W50" s="12">
        <f t="shared" si="113"/>
        <v>0</v>
      </c>
      <c r="X50" s="12">
        <f t="shared" si="113"/>
        <v>0</v>
      </c>
      <c r="Y50" s="12">
        <f t="shared" si="113"/>
        <v>0</v>
      </c>
      <c r="Z50" s="12">
        <f t="shared" si="113"/>
        <v>0</v>
      </c>
      <c r="AA50" s="12">
        <f t="shared" si="113"/>
        <v>0</v>
      </c>
      <c r="AB50" s="12">
        <f t="shared" si="113"/>
        <v>0</v>
      </c>
      <c r="AC50" s="12">
        <f t="shared" si="113"/>
        <v>0</v>
      </c>
      <c r="AD50" s="12">
        <f t="shared" si="113"/>
        <v>0</v>
      </c>
      <c r="AE50" s="12">
        <f t="shared" si="113"/>
        <v>0</v>
      </c>
      <c r="AF50" s="12">
        <f t="shared" si="113"/>
        <v>0</v>
      </c>
      <c r="AG50" s="12">
        <f t="shared" si="113"/>
        <v>0</v>
      </c>
      <c r="AH50" s="12">
        <f t="shared" si="113"/>
        <v>0</v>
      </c>
      <c r="AI50" s="12">
        <f t="shared" si="113"/>
        <v>0</v>
      </c>
      <c r="AJ50" s="12">
        <f t="shared" si="113"/>
        <v>0</v>
      </c>
      <c r="AK50" s="16">
        <f>SUM(E50,M50,U50,AC50)</f>
        <v>6.0120000000000005</v>
      </c>
      <c r="AL50" s="16">
        <f t="shared" si="107"/>
        <v>0</v>
      </c>
      <c r="AM50" s="16">
        <f t="shared" si="108"/>
        <v>0</v>
      </c>
      <c r="AN50" s="16">
        <f t="shared" si="109"/>
        <v>0</v>
      </c>
      <c r="AO50" s="16">
        <f t="shared" si="110"/>
        <v>0</v>
      </c>
      <c r="AP50" s="16">
        <f t="shared" si="111"/>
        <v>0</v>
      </c>
      <c r="AQ50" s="16">
        <f t="shared" si="112"/>
        <v>0</v>
      </c>
    </row>
    <row r="51" spans="1:43" s="13" customFormat="1" ht="31.5" x14ac:dyDescent="0.25">
      <c r="A51" s="11" t="s">
        <v>75</v>
      </c>
      <c r="B51" s="33" t="s">
        <v>170</v>
      </c>
      <c r="C51" s="34" t="s">
        <v>171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2.004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6">
        <f t="shared" ref="AJ51:AQ51" si="114">SUM(D51,L51,T51,AB51)</f>
        <v>0</v>
      </c>
      <c r="AK51" s="16">
        <f>SUM(E51,M51,U51,AC51)</f>
        <v>2.004</v>
      </c>
      <c r="AL51" s="16">
        <f t="shared" si="114"/>
        <v>0</v>
      </c>
      <c r="AM51" s="16">
        <f t="shared" si="114"/>
        <v>0</v>
      </c>
      <c r="AN51" s="16">
        <f t="shared" si="114"/>
        <v>0</v>
      </c>
      <c r="AO51" s="16">
        <f t="shared" si="114"/>
        <v>0</v>
      </c>
      <c r="AP51" s="16">
        <f t="shared" si="114"/>
        <v>0</v>
      </c>
      <c r="AQ51" s="16">
        <f t="shared" si="114"/>
        <v>0</v>
      </c>
    </row>
    <row r="52" spans="1:43" s="13" customFormat="1" x14ac:dyDescent="0.25">
      <c r="A52" s="11" t="s">
        <v>154</v>
      </c>
      <c r="B52" s="37" t="s">
        <v>172</v>
      </c>
      <c r="C52" s="34" t="s">
        <v>173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2.004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6">
        <f t="shared" ref="AJ52:AJ53" si="115">SUM(D52,L52,T52,AB52)</f>
        <v>0</v>
      </c>
      <c r="AK52" s="16">
        <f t="shared" ref="AK52:AK53" si="116">SUM(E52,M52,U52,AC52)</f>
        <v>2.004</v>
      </c>
      <c r="AL52" s="16">
        <f t="shared" ref="AL52:AL55" si="117">SUM(F52,N52,V52,AD52)</f>
        <v>0</v>
      </c>
      <c r="AM52" s="16">
        <f t="shared" ref="AM52:AM55" si="118">SUM(G52,O52,W52,AE52)</f>
        <v>0</v>
      </c>
      <c r="AN52" s="16">
        <f t="shared" ref="AN52:AN55" si="119">SUM(H52,P52,X52,AF52)</f>
        <v>0</v>
      </c>
      <c r="AO52" s="16">
        <f t="shared" ref="AO52:AO55" si="120">SUM(I52,Q52,Y52,AG52)</f>
        <v>0</v>
      </c>
      <c r="AP52" s="16">
        <f t="shared" ref="AP52:AP55" si="121">SUM(J52,R52,Z52,AH52)</f>
        <v>0</v>
      </c>
      <c r="AQ52" s="16">
        <f t="shared" ref="AQ52:AQ55" si="122">SUM(K52,S52,AA52,AI52)</f>
        <v>0</v>
      </c>
    </row>
    <row r="53" spans="1:43" s="13" customFormat="1" ht="47.25" x14ac:dyDescent="0.25">
      <c r="A53" s="11" t="s">
        <v>155</v>
      </c>
      <c r="B53" s="38" t="s">
        <v>174</v>
      </c>
      <c r="C53" s="34" t="s">
        <v>175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2.004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6">
        <f t="shared" si="115"/>
        <v>0</v>
      </c>
      <c r="AK53" s="16">
        <f t="shared" si="116"/>
        <v>2.004</v>
      </c>
      <c r="AL53" s="16">
        <f t="shared" si="117"/>
        <v>0</v>
      </c>
      <c r="AM53" s="16">
        <f t="shared" si="118"/>
        <v>0</v>
      </c>
      <c r="AN53" s="16">
        <f t="shared" si="119"/>
        <v>0</v>
      </c>
      <c r="AO53" s="16">
        <f t="shared" si="120"/>
        <v>0</v>
      </c>
      <c r="AP53" s="16">
        <f t="shared" si="121"/>
        <v>0</v>
      </c>
      <c r="AQ53" s="16">
        <f t="shared" si="122"/>
        <v>0</v>
      </c>
    </row>
    <row r="54" spans="1:43" s="54" customFormat="1" ht="47.25" x14ac:dyDescent="0.25">
      <c r="A54" s="49" t="s">
        <v>112</v>
      </c>
      <c r="B54" s="50" t="s">
        <v>113</v>
      </c>
      <c r="C54" s="51" t="s">
        <v>62</v>
      </c>
      <c r="D54" s="53">
        <f t="shared" ref="D54:AI54" si="123">SUM(D55,D73)</f>
        <v>0</v>
      </c>
      <c r="E54" s="53">
        <f t="shared" si="123"/>
        <v>3.456</v>
      </c>
      <c r="F54" s="53">
        <f t="shared" si="123"/>
        <v>0</v>
      </c>
      <c r="G54" s="53">
        <f t="shared" si="123"/>
        <v>0</v>
      </c>
      <c r="H54" s="53">
        <f t="shared" si="123"/>
        <v>0.69799999999999995</v>
      </c>
      <c r="I54" s="53">
        <f t="shared" si="123"/>
        <v>0</v>
      </c>
      <c r="J54" s="53">
        <f t="shared" si="123"/>
        <v>0</v>
      </c>
      <c r="K54" s="53">
        <f t="shared" si="123"/>
        <v>0</v>
      </c>
      <c r="L54" s="53">
        <f t="shared" si="123"/>
        <v>0</v>
      </c>
      <c r="M54" s="53">
        <f t="shared" si="123"/>
        <v>12.875</v>
      </c>
      <c r="N54" s="53">
        <f t="shared" si="123"/>
        <v>0</v>
      </c>
      <c r="O54" s="53">
        <f t="shared" si="123"/>
        <v>0</v>
      </c>
      <c r="P54" s="53">
        <f t="shared" si="123"/>
        <v>8.036999999999999</v>
      </c>
      <c r="Q54" s="53">
        <f t="shared" si="123"/>
        <v>0</v>
      </c>
      <c r="R54" s="53">
        <f t="shared" si="123"/>
        <v>0</v>
      </c>
      <c r="S54" s="53">
        <f t="shared" si="123"/>
        <v>6</v>
      </c>
      <c r="T54" s="53">
        <f t="shared" si="123"/>
        <v>0</v>
      </c>
      <c r="U54" s="53">
        <f t="shared" si="123"/>
        <v>7.9589999999999996</v>
      </c>
      <c r="V54" s="53">
        <f t="shared" si="123"/>
        <v>0.6</v>
      </c>
      <c r="W54" s="53">
        <f t="shared" si="123"/>
        <v>0</v>
      </c>
      <c r="X54" s="53">
        <f t="shared" si="123"/>
        <v>2.1279999999999997</v>
      </c>
      <c r="Y54" s="53">
        <f t="shared" si="123"/>
        <v>0</v>
      </c>
      <c r="Z54" s="53">
        <f t="shared" si="123"/>
        <v>0</v>
      </c>
      <c r="AA54" s="53">
        <f t="shared" si="123"/>
        <v>0</v>
      </c>
      <c r="AB54" s="53">
        <f t="shared" si="123"/>
        <v>0</v>
      </c>
      <c r="AC54" s="53">
        <f t="shared" si="123"/>
        <v>0.48</v>
      </c>
      <c r="AD54" s="53">
        <f t="shared" si="123"/>
        <v>0</v>
      </c>
      <c r="AE54" s="53">
        <f t="shared" si="123"/>
        <v>0</v>
      </c>
      <c r="AF54" s="53">
        <f t="shared" si="123"/>
        <v>0</v>
      </c>
      <c r="AG54" s="53">
        <f t="shared" si="123"/>
        <v>0</v>
      </c>
      <c r="AH54" s="53">
        <f t="shared" si="123"/>
        <v>0</v>
      </c>
      <c r="AI54" s="53">
        <f t="shared" si="123"/>
        <v>0</v>
      </c>
      <c r="AJ54" s="53">
        <f t="shared" si="11"/>
        <v>0</v>
      </c>
      <c r="AK54" s="53">
        <f>SUM(E54,M54,U54,AC54)</f>
        <v>24.77</v>
      </c>
      <c r="AL54" s="53">
        <f t="shared" si="117"/>
        <v>0.6</v>
      </c>
      <c r="AM54" s="53">
        <f t="shared" si="118"/>
        <v>0</v>
      </c>
      <c r="AN54" s="53">
        <f t="shared" si="119"/>
        <v>10.863</v>
      </c>
      <c r="AO54" s="53">
        <f t="shared" si="120"/>
        <v>0</v>
      </c>
      <c r="AP54" s="53">
        <f t="shared" si="121"/>
        <v>0</v>
      </c>
      <c r="AQ54" s="53">
        <f t="shared" si="122"/>
        <v>6</v>
      </c>
    </row>
    <row r="55" spans="1:43" s="13" customFormat="1" ht="31.5" x14ac:dyDescent="0.25">
      <c r="A55" s="11" t="s">
        <v>114</v>
      </c>
      <c r="B55" s="17" t="s">
        <v>115</v>
      </c>
      <c r="C55" s="18" t="s">
        <v>62</v>
      </c>
      <c r="D55" s="12">
        <f>SUM(D56:D72)</f>
        <v>0</v>
      </c>
      <c r="E55" s="12">
        <f t="shared" ref="E55:AJ55" si="124">SUM(E56:E72)</f>
        <v>3.456</v>
      </c>
      <c r="F55" s="12">
        <f t="shared" si="124"/>
        <v>0</v>
      </c>
      <c r="G55" s="12">
        <f t="shared" si="124"/>
        <v>0</v>
      </c>
      <c r="H55" s="12">
        <f t="shared" si="124"/>
        <v>0.69799999999999995</v>
      </c>
      <c r="I55" s="12">
        <f t="shared" si="124"/>
        <v>0</v>
      </c>
      <c r="J55" s="12">
        <f t="shared" si="124"/>
        <v>0</v>
      </c>
      <c r="K55" s="12">
        <f t="shared" si="124"/>
        <v>0</v>
      </c>
      <c r="L55" s="12">
        <f t="shared" si="124"/>
        <v>0</v>
      </c>
      <c r="M55" s="12">
        <f t="shared" si="124"/>
        <v>12.875</v>
      </c>
      <c r="N55" s="12">
        <f t="shared" si="124"/>
        <v>0</v>
      </c>
      <c r="O55" s="12">
        <f t="shared" si="124"/>
        <v>0</v>
      </c>
      <c r="P55" s="12">
        <f t="shared" si="124"/>
        <v>8.036999999999999</v>
      </c>
      <c r="Q55" s="12">
        <f t="shared" si="124"/>
        <v>0</v>
      </c>
      <c r="R55" s="12">
        <f t="shared" si="124"/>
        <v>0</v>
      </c>
      <c r="S55" s="12">
        <f t="shared" si="124"/>
        <v>6</v>
      </c>
      <c r="T55" s="12">
        <f t="shared" si="124"/>
        <v>0</v>
      </c>
      <c r="U55" s="12">
        <f t="shared" si="124"/>
        <v>7.9589999999999996</v>
      </c>
      <c r="V55" s="12">
        <f t="shared" si="124"/>
        <v>0.6</v>
      </c>
      <c r="W55" s="12">
        <f t="shared" si="124"/>
        <v>0</v>
      </c>
      <c r="X55" s="12">
        <f t="shared" si="124"/>
        <v>2.1279999999999997</v>
      </c>
      <c r="Y55" s="12">
        <f t="shared" si="124"/>
        <v>0</v>
      </c>
      <c r="Z55" s="12">
        <f t="shared" si="124"/>
        <v>0</v>
      </c>
      <c r="AA55" s="12">
        <f t="shared" si="124"/>
        <v>0</v>
      </c>
      <c r="AB55" s="12">
        <f t="shared" si="124"/>
        <v>0</v>
      </c>
      <c r="AC55" s="12">
        <f t="shared" si="124"/>
        <v>0.48</v>
      </c>
      <c r="AD55" s="12">
        <f t="shared" si="124"/>
        <v>0</v>
      </c>
      <c r="AE55" s="12">
        <f t="shared" si="124"/>
        <v>0</v>
      </c>
      <c r="AF55" s="12">
        <f t="shared" si="124"/>
        <v>0</v>
      </c>
      <c r="AG55" s="12">
        <f t="shared" si="124"/>
        <v>0</v>
      </c>
      <c r="AH55" s="12">
        <f t="shared" si="124"/>
        <v>0</v>
      </c>
      <c r="AI55" s="12">
        <f t="shared" si="124"/>
        <v>0</v>
      </c>
      <c r="AJ55" s="12">
        <f t="shared" si="124"/>
        <v>0</v>
      </c>
      <c r="AK55" s="16">
        <f>SUM(E55,M55,U55,AC55)</f>
        <v>24.77</v>
      </c>
      <c r="AL55" s="16">
        <f t="shared" si="117"/>
        <v>0.6</v>
      </c>
      <c r="AM55" s="16">
        <f t="shared" si="118"/>
        <v>0</v>
      </c>
      <c r="AN55" s="16">
        <f t="shared" si="119"/>
        <v>10.863</v>
      </c>
      <c r="AO55" s="16">
        <f t="shared" si="120"/>
        <v>0</v>
      </c>
      <c r="AP55" s="16">
        <f t="shared" si="121"/>
        <v>0</v>
      </c>
      <c r="AQ55" s="16">
        <f t="shared" si="122"/>
        <v>6</v>
      </c>
    </row>
    <row r="56" spans="1:43" s="13" customFormat="1" ht="47.25" x14ac:dyDescent="0.25">
      <c r="A56" s="11" t="s">
        <v>75</v>
      </c>
      <c r="B56" s="17" t="s">
        <v>291</v>
      </c>
      <c r="C56" s="35" t="s">
        <v>176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3.1230000000000002</v>
      </c>
      <c r="N56" s="12">
        <v>0</v>
      </c>
      <c r="O56" s="12">
        <v>0</v>
      </c>
      <c r="P56" s="12">
        <v>3.085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6">
        <f t="shared" ref="AJ56:AJ72" si="125">SUM(D56,L56,T56,AB56)</f>
        <v>0</v>
      </c>
      <c r="AK56" s="16">
        <f t="shared" ref="AK56:AK75" si="126">SUM(E56,M56,U56,AC56)</f>
        <v>3.1230000000000002</v>
      </c>
      <c r="AL56" s="16">
        <f t="shared" ref="AL56:AL75" si="127">SUM(F56,N56,V56,AD56)</f>
        <v>0</v>
      </c>
      <c r="AM56" s="16">
        <f t="shared" ref="AM56:AM75" si="128">SUM(G56,O56,W56,AE56)</f>
        <v>0</v>
      </c>
      <c r="AN56" s="16">
        <f t="shared" ref="AN56:AN75" si="129">SUM(H56,P56,X56,AF56)</f>
        <v>3.085</v>
      </c>
      <c r="AO56" s="16">
        <f t="shared" ref="AO56:AO75" si="130">SUM(I56,Q56,Y56,AG56)</f>
        <v>0</v>
      </c>
      <c r="AP56" s="16">
        <f t="shared" ref="AP56:AP75" si="131">SUM(J56,R56,Z56,AH56)</f>
        <v>0</v>
      </c>
      <c r="AQ56" s="16">
        <f t="shared" ref="AQ56:AQ75" si="132">SUM(K56,S56,AA56,AI56)</f>
        <v>0</v>
      </c>
    </row>
    <row r="57" spans="1:43" s="13" customFormat="1" ht="63" x14ac:dyDescent="0.25">
      <c r="A57" s="11" t="s">
        <v>154</v>
      </c>
      <c r="B57" s="17" t="s">
        <v>206</v>
      </c>
      <c r="C57" s="35" t="s">
        <v>207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0.2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6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6">
        <f t="shared" si="125"/>
        <v>0</v>
      </c>
      <c r="AK57" s="16">
        <f t="shared" si="126"/>
        <v>0.2</v>
      </c>
      <c r="AL57" s="16">
        <f t="shared" si="127"/>
        <v>0</v>
      </c>
      <c r="AM57" s="16">
        <f t="shared" si="128"/>
        <v>0</v>
      </c>
      <c r="AN57" s="16">
        <f t="shared" si="129"/>
        <v>0</v>
      </c>
      <c r="AO57" s="16">
        <f t="shared" si="130"/>
        <v>0</v>
      </c>
      <c r="AP57" s="16">
        <f t="shared" si="131"/>
        <v>0</v>
      </c>
      <c r="AQ57" s="16">
        <f t="shared" si="132"/>
        <v>6</v>
      </c>
    </row>
    <row r="58" spans="1:43" s="13" customFormat="1" ht="31.5" x14ac:dyDescent="0.25">
      <c r="A58" s="11" t="s">
        <v>155</v>
      </c>
      <c r="B58" s="39" t="s">
        <v>177</v>
      </c>
      <c r="C58" s="34" t="s">
        <v>178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3.3969999999999998</v>
      </c>
      <c r="N58" s="12">
        <v>0</v>
      </c>
      <c r="O58" s="12">
        <v>0</v>
      </c>
      <c r="P58" s="12">
        <v>0.74199999999999999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6">
        <f t="shared" si="125"/>
        <v>0</v>
      </c>
      <c r="AK58" s="16">
        <f t="shared" si="126"/>
        <v>3.3969999999999998</v>
      </c>
      <c r="AL58" s="16">
        <f t="shared" si="127"/>
        <v>0</v>
      </c>
      <c r="AM58" s="16">
        <f t="shared" si="128"/>
        <v>0</v>
      </c>
      <c r="AN58" s="16">
        <f t="shared" si="129"/>
        <v>0.74199999999999999</v>
      </c>
      <c r="AO58" s="16">
        <f t="shared" si="130"/>
        <v>0</v>
      </c>
      <c r="AP58" s="16">
        <f t="shared" si="131"/>
        <v>0</v>
      </c>
      <c r="AQ58" s="16">
        <f t="shared" si="132"/>
        <v>0</v>
      </c>
    </row>
    <row r="59" spans="1:43" s="13" customFormat="1" ht="78.75" x14ac:dyDescent="0.25">
      <c r="A59" s="11" t="s">
        <v>156</v>
      </c>
      <c r="B59" s="33" t="s">
        <v>179</v>
      </c>
      <c r="C59" s="34" t="s">
        <v>180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1.7210000000000001</v>
      </c>
      <c r="N59" s="12">
        <v>0</v>
      </c>
      <c r="O59" s="12">
        <v>0</v>
      </c>
      <c r="P59" s="12">
        <v>0.32500000000000001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6">
        <f t="shared" si="125"/>
        <v>0</v>
      </c>
      <c r="AK59" s="16">
        <f t="shared" si="126"/>
        <v>1.7210000000000001</v>
      </c>
      <c r="AL59" s="16">
        <f t="shared" si="127"/>
        <v>0</v>
      </c>
      <c r="AM59" s="16">
        <f t="shared" si="128"/>
        <v>0</v>
      </c>
      <c r="AN59" s="16">
        <f t="shared" si="129"/>
        <v>0.32500000000000001</v>
      </c>
      <c r="AO59" s="16">
        <f t="shared" si="130"/>
        <v>0</v>
      </c>
      <c r="AP59" s="16">
        <f t="shared" si="131"/>
        <v>0</v>
      </c>
      <c r="AQ59" s="16">
        <f t="shared" si="132"/>
        <v>0</v>
      </c>
    </row>
    <row r="60" spans="1:43" s="13" customFormat="1" ht="63" x14ac:dyDescent="0.25">
      <c r="A60" s="11" t="s">
        <v>52</v>
      </c>
      <c r="B60" s="33" t="s">
        <v>181</v>
      </c>
      <c r="C60" s="34" t="s">
        <v>182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1.29</v>
      </c>
      <c r="V60" s="12">
        <v>0.1</v>
      </c>
      <c r="W60" s="12">
        <v>0</v>
      </c>
      <c r="X60" s="12">
        <v>0.01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6">
        <f t="shared" si="125"/>
        <v>0</v>
      </c>
      <c r="AK60" s="16">
        <f t="shared" ref="AK60:AQ60" si="133">SUM(E60,M60,U60,AC60)</f>
        <v>1.29</v>
      </c>
      <c r="AL60" s="16">
        <f t="shared" si="133"/>
        <v>0.1</v>
      </c>
      <c r="AM60" s="16">
        <f t="shared" si="133"/>
        <v>0</v>
      </c>
      <c r="AN60" s="16">
        <f t="shared" si="133"/>
        <v>0.01</v>
      </c>
      <c r="AO60" s="16">
        <f t="shared" si="133"/>
        <v>0</v>
      </c>
      <c r="AP60" s="16">
        <f t="shared" si="133"/>
        <v>0</v>
      </c>
      <c r="AQ60" s="16">
        <f t="shared" si="133"/>
        <v>0</v>
      </c>
    </row>
    <row r="61" spans="1:43" s="13" customFormat="1" ht="47.25" x14ac:dyDescent="0.25">
      <c r="A61" s="11" t="s">
        <v>53</v>
      </c>
      <c r="B61" s="33" t="s">
        <v>183</v>
      </c>
      <c r="C61" s="34" t="s">
        <v>184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1.496</v>
      </c>
      <c r="V61" s="12">
        <v>0</v>
      </c>
      <c r="W61" s="12">
        <v>0</v>
      </c>
      <c r="X61" s="12">
        <v>0.67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6">
        <f t="shared" si="125"/>
        <v>0</v>
      </c>
      <c r="AK61" s="16">
        <f t="shared" si="126"/>
        <v>1.496</v>
      </c>
      <c r="AL61" s="16">
        <f t="shared" si="127"/>
        <v>0</v>
      </c>
      <c r="AM61" s="16">
        <f t="shared" si="128"/>
        <v>0</v>
      </c>
      <c r="AN61" s="16">
        <f t="shared" si="129"/>
        <v>0.67</v>
      </c>
      <c r="AO61" s="16">
        <f t="shared" si="130"/>
        <v>0</v>
      </c>
      <c r="AP61" s="16">
        <f t="shared" si="131"/>
        <v>0</v>
      </c>
      <c r="AQ61" s="16">
        <f t="shared" si="132"/>
        <v>0</v>
      </c>
    </row>
    <row r="62" spans="1:43" s="13" customFormat="1" ht="63" x14ac:dyDescent="0.25">
      <c r="A62" s="11" t="s">
        <v>54</v>
      </c>
      <c r="B62" s="33" t="s">
        <v>185</v>
      </c>
      <c r="C62" s="34" t="s">
        <v>186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0.251</v>
      </c>
      <c r="N62" s="12">
        <v>0</v>
      </c>
      <c r="O62" s="12">
        <v>0</v>
      </c>
      <c r="P62" s="12">
        <v>0.28499999999999998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6">
        <f t="shared" si="125"/>
        <v>0</v>
      </c>
      <c r="AK62" s="16">
        <f t="shared" si="126"/>
        <v>0.251</v>
      </c>
      <c r="AL62" s="16">
        <f t="shared" si="127"/>
        <v>0</v>
      </c>
      <c r="AM62" s="16">
        <f t="shared" si="128"/>
        <v>0</v>
      </c>
      <c r="AN62" s="16">
        <f t="shared" si="129"/>
        <v>0.28499999999999998</v>
      </c>
      <c r="AO62" s="16">
        <f t="shared" si="130"/>
        <v>0</v>
      </c>
      <c r="AP62" s="16">
        <f t="shared" si="131"/>
        <v>0</v>
      </c>
      <c r="AQ62" s="16">
        <f t="shared" si="132"/>
        <v>0</v>
      </c>
    </row>
    <row r="63" spans="1:43" s="13" customFormat="1" ht="78.75" x14ac:dyDescent="0.25">
      <c r="A63" s="11" t="s">
        <v>55</v>
      </c>
      <c r="B63" s="33" t="s">
        <v>187</v>
      </c>
      <c r="C63" s="34" t="s">
        <v>188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1.9119999999999999</v>
      </c>
      <c r="N63" s="12">
        <v>0</v>
      </c>
      <c r="O63" s="12">
        <v>0</v>
      </c>
      <c r="P63" s="12">
        <v>1.64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6">
        <f t="shared" si="125"/>
        <v>0</v>
      </c>
      <c r="AK63" s="16">
        <f t="shared" si="126"/>
        <v>1.9119999999999999</v>
      </c>
      <c r="AL63" s="16">
        <f t="shared" si="127"/>
        <v>0</v>
      </c>
      <c r="AM63" s="16">
        <f t="shared" si="128"/>
        <v>0</v>
      </c>
      <c r="AN63" s="16">
        <f t="shared" si="129"/>
        <v>1.64</v>
      </c>
      <c r="AO63" s="16">
        <f t="shared" si="130"/>
        <v>0</v>
      </c>
      <c r="AP63" s="16">
        <f t="shared" si="131"/>
        <v>0</v>
      </c>
      <c r="AQ63" s="16">
        <f t="shared" si="132"/>
        <v>0</v>
      </c>
    </row>
    <row r="64" spans="1:43" s="13" customFormat="1" ht="63" x14ac:dyDescent="0.25">
      <c r="A64" s="11" t="s">
        <v>56</v>
      </c>
      <c r="B64" s="33" t="s">
        <v>305</v>
      </c>
      <c r="C64" s="34" t="s">
        <v>189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1.157</v>
      </c>
      <c r="V64" s="12">
        <v>0</v>
      </c>
      <c r="W64" s="12">
        <v>0</v>
      </c>
      <c r="X64" s="12">
        <v>0.28799999999999998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6">
        <f t="shared" si="125"/>
        <v>0</v>
      </c>
      <c r="AK64" s="16">
        <f t="shared" si="126"/>
        <v>1.157</v>
      </c>
      <c r="AL64" s="16">
        <f t="shared" si="127"/>
        <v>0</v>
      </c>
      <c r="AM64" s="16">
        <f t="shared" si="128"/>
        <v>0</v>
      </c>
      <c r="AN64" s="16">
        <f t="shared" si="129"/>
        <v>0.28799999999999998</v>
      </c>
      <c r="AO64" s="16">
        <f t="shared" si="130"/>
        <v>0</v>
      </c>
      <c r="AP64" s="16">
        <f t="shared" si="131"/>
        <v>0</v>
      </c>
      <c r="AQ64" s="16">
        <f t="shared" si="132"/>
        <v>0</v>
      </c>
    </row>
    <row r="65" spans="1:43" s="13" customFormat="1" ht="63" x14ac:dyDescent="0.25">
      <c r="A65" s="11" t="s">
        <v>57</v>
      </c>
      <c r="B65" s="33" t="s">
        <v>190</v>
      </c>
      <c r="C65" s="34" t="s">
        <v>191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2.0569999999999999</v>
      </c>
      <c r="V65" s="12">
        <v>0</v>
      </c>
      <c r="W65" s="12">
        <v>0</v>
      </c>
      <c r="X65" s="12">
        <v>0.86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6">
        <f t="shared" si="125"/>
        <v>0</v>
      </c>
      <c r="AK65" s="16">
        <f t="shared" si="126"/>
        <v>2.0569999999999999</v>
      </c>
      <c r="AL65" s="16">
        <f t="shared" si="127"/>
        <v>0</v>
      </c>
      <c r="AM65" s="16">
        <f t="shared" si="128"/>
        <v>0</v>
      </c>
      <c r="AN65" s="16">
        <f t="shared" si="129"/>
        <v>0.86</v>
      </c>
      <c r="AO65" s="16">
        <f t="shared" si="130"/>
        <v>0</v>
      </c>
      <c r="AP65" s="16">
        <f t="shared" si="131"/>
        <v>0</v>
      </c>
      <c r="AQ65" s="16">
        <f t="shared" si="132"/>
        <v>0</v>
      </c>
    </row>
    <row r="66" spans="1:43" s="13" customFormat="1" ht="47.25" x14ac:dyDescent="0.25">
      <c r="A66" s="11" t="s">
        <v>58</v>
      </c>
      <c r="B66" s="37" t="s">
        <v>192</v>
      </c>
      <c r="C66" s="34" t="s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0.72799999999999998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6">
        <f t="shared" si="125"/>
        <v>0</v>
      </c>
      <c r="AK66" s="16">
        <f t="shared" si="126"/>
        <v>0.72799999999999998</v>
      </c>
      <c r="AL66" s="16">
        <f t="shared" si="127"/>
        <v>0</v>
      </c>
      <c r="AM66" s="16">
        <f t="shared" si="128"/>
        <v>0</v>
      </c>
      <c r="AN66" s="16">
        <f t="shared" si="129"/>
        <v>0</v>
      </c>
      <c r="AO66" s="16">
        <f t="shared" si="130"/>
        <v>0</v>
      </c>
      <c r="AP66" s="16">
        <f t="shared" si="131"/>
        <v>0</v>
      </c>
      <c r="AQ66" s="16">
        <f t="shared" si="132"/>
        <v>0</v>
      </c>
    </row>
    <row r="67" spans="1:43" s="13" customFormat="1" ht="78.75" x14ac:dyDescent="0.25">
      <c r="A67" s="11" t="s">
        <v>59</v>
      </c>
      <c r="B67" s="33" t="s">
        <v>194</v>
      </c>
      <c r="C67" s="34" t="s">
        <v>195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1.2430000000000001</v>
      </c>
      <c r="N67" s="12">
        <v>0</v>
      </c>
      <c r="O67" s="12">
        <v>0</v>
      </c>
      <c r="P67" s="12">
        <v>1.38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6">
        <f t="shared" si="125"/>
        <v>0</v>
      </c>
      <c r="AK67" s="16">
        <f t="shared" si="126"/>
        <v>1.2430000000000001</v>
      </c>
      <c r="AL67" s="16">
        <f t="shared" si="127"/>
        <v>0</v>
      </c>
      <c r="AM67" s="16">
        <f t="shared" si="128"/>
        <v>0</v>
      </c>
      <c r="AN67" s="16">
        <f t="shared" si="129"/>
        <v>1.38</v>
      </c>
      <c r="AO67" s="16">
        <f t="shared" si="130"/>
        <v>0</v>
      </c>
      <c r="AP67" s="16">
        <f t="shared" si="131"/>
        <v>0</v>
      </c>
      <c r="AQ67" s="16">
        <f t="shared" si="132"/>
        <v>0</v>
      </c>
    </row>
    <row r="68" spans="1:43" s="13" customFormat="1" ht="47.25" x14ac:dyDescent="0.25">
      <c r="A68" s="11" t="s">
        <v>283</v>
      </c>
      <c r="B68" s="40" t="s">
        <v>196</v>
      </c>
      <c r="C68" s="34" t="s">
        <v>197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0.3</v>
      </c>
      <c r="N68" s="12">
        <v>0</v>
      </c>
      <c r="O68" s="12">
        <v>0</v>
      </c>
      <c r="P68" s="12">
        <v>0.57999999999999996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6">
        <f t="shared" si="125"/>
        <v>0</v>
      </c>
      <c r="AK68" s="16">
        <f t="shared" si="126"/>
        <v>0.3</v>
      </c>
      <c r="AL68" s="16">
        <f t="shared" si="127"/>
        <v>0</v>
      </c>
      <c r="AM68" s="16">
        <f t="shared" si="128"/>
        <v>0</v>
      </c>
      <c r="AN68" s="16">
        <f t="shared" si="129"/>
        <v>0.57999999999999996</v>
      </c>
      <c r="AO68" s="16">
        <f t="shared" si="130"/>
        <v>0</v>
      </c>
      <c r="AP68" s="16">
        <f t="shared" si="131"/>
        <v>0</v>
      </c>
      <c r="AQ68" s="16">
        <f t="shared" si="132"/>
        <v>0</v>
      </c>
    </row>
    <row r="69" spans="1:43" s="13" customFormat="1" ht="47.25" x14ac:dyDescent="0.25">
      <c r="A69" s="11" t="s">
        <v>284</v>
      </c>
      <c r="B69" s="39" t="s">
        <v>198</v>
      </c>
      <c r="C69" s="34" t="s">
        <v>199</v>
      </c>
      <c r="D69" s="12">
        <v>0</v>
      </c>
      <c r="E69" s="12">
        <v>2.1579999999999999</v>
      </c>
      <c r="F69" s="12">
        <v>0</v>
      </c>
      <c r="G69" s="12">
        <v>0</v>
      </c>
      <c r="H69" s="12">
        <v>0.69799999999999995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6">
        <f t="shared" si="125"/>
        <v>0</v>
      </c>
      <c r="AK69" s="16">
        <f>SUM(E69,M69,U69,AC69)</f>
        <v>2.1579999999999999</v>
      </c>
      <c r="AL69" s="16">
        <f t="shared" si="127"/>
        <v>0</v>
      </c>
      <c r="AM69" s="16">
        <f t="shared" si="128"/>
        <v>0</v>
      </c>
      <c r="AN69" s="16">
        <f t="shared" si="129"/>
        <v>0.69799999999999995</v>
      </c>
      <c r="AO69" s="16">
        <f t="shared" si="130"/>
        <v>0</v>
      </c>
      <c r="AP69" s="16">
        <f t="shared" si="131"/>
        <v>0</v>
      </c>
      <c r="AQ69" s="16">
        <f t="shared" si="132"/>
        <v>0</v>
      </c>
    </row>
    <row r="70" spans="1:43" s="13" customFormat="1" ht="31.5" x14ac:dyDescent="0.25">
      <c r="A70" s="11" t="s">
        <v>285</v>
      </c>
      <c r="B70" s="39" t="s">
        <v>200</v>
      </c>
      <c r="C70" s="34" t="s">
        <v>201</v>
      </c>
      <c r="D70" s="12">
        <v>0</v>
      </c>
      <c r="E70" s="12">
        <v>1.298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6">
        <f t="shared" si="125"/>
        <v>0</v>
      </c>
      <c r="AK70" s="16">
        <f t="shared" si="126"/>
        <v>1.298</v>
      </c>
      <c r="AL70" s="16">
        <f t="shared" si="127"/>
        <v>0</v>
      </c>
      <c r="AM70" s="16">
        <f t="shared" si="128"/>
        <v>0</v>
      </c>
      <c r="AN70" s="16">
        <f t="shared" si="129"/>
        <v>0</v>
      </c>
      <c r="AO70" s="16">
        <f t="shared" si="130"/>
        <v>0</v>
      </c>
      <c r="AP70" s="16">
        <f t="shared" si="131"/>
        <v>0</v>
      </c>
      <c r="AQ70" s="16">
        <f t="shared" si="132"/>
        <v>0</v>
      </c>
    </row>
    <row r="71" spans="1:43" s="13" customFormat="1" ht="110.25" x14ac:dyDescent="0.25">
      <c r="A71" s="11" t="s">
        <v>286</v>
      </c>
      <c r="B71" s="37" t="s">
        <v>202</v>
      </c>
      <c r="C71" s="34" t="s">
        <v>203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0.48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6">
        <f t="shared" si="125"/>
        <v>0</v>
      </c>
      <c r="AK71" s="16">
        <f t="shared" si="126"/>
        <v>0.48</v>
      </c>
      <c r="AL71" s="16">
        <f t="shared" si="127"/>
        <v>0</v>
      </c>
      <c r="AM71" s="16">
        <f t="shared" si="128"/>
        <v>0</v>
      </c>
      <c r="AN71" s="16">
        <f t="shared" si="129"/>
        <v>0</v>
      </c>
      <c r="AO71" s="16">
        <f t="shared" si="130"/>
        <v>0</v>
      </c>
      <c r="AP71" s="16">
        <f t="shared" si="131"/>
        <v>0</v>
      </c>
      <c r="AQ71" s="16">
        <f t="shared" si="132"/>
        <v>0</v>
      </c>
    </row>
    <row r="72" spans="1:43" s="13" customFormat="1" ht="63" x14ac:dyDescent="0.25">
      <c r="A72" s="11" t="s">
        <v>287</v>
      </c>
      <c r="B72" s="37" t="s">
        <v>204</v>
      </c>
      <c r="C72" s="34" t="s">
        <v>205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1.9590000000000001</v>
      </c>
      <c r="V72" s="12">
        <v>0.5</v>
      </c>
      <c r="W72" s="12">
        <v>0</v>
      </c>
      <c r="X72" s="12">
        <v>0.3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6">
        <f t="shared" si="125"/>
        <v>0</v>
      </c>
      <c r="AK72" s="16">
        <f t="shared" si="126"/>
        <v>1.9590000000000001</v>
      </c>
      <c r="AL72" s="16">
        <f t="shared" si="127"/>
        <v>0.5</v>
      </c>
      <c r="AM72" s="16">
        <f t="shared" si="128"/>
        <v>0</v>
      </c>
      <c r="AN72" s="16">
        <f t="shared" si="129"/>
        <v>0.3</v>
      </c>
      <c r="AO72" s="16">
        <f t="shared" si="130"/>
        <v>0</v>
      </c>
      <c r="AP72" s="16">
        <f t="shared" si="131"/>
        <v>0</v>
      </c>
      <c r="AQ72" s="16">
        <f t="shared" si="132"/>
        <v>0</v>
      </c>
    </row>
    <row r="73" spans="1:43" s="13" customFormat="1" ht="31.5" x14ac:dyDescent="0.25">
      <c r="A73" s="11" t="s">
        <v>116</v>
      </c>
      <c r="B73" s="17" t="s">
        <v>117</v>
      </c>
      <c r="C73" s="18" t="s">
        <v>62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6">
        <f t="shared" si="11"/>
        <v>0</v>
      </c>
      <c r="AK73" s="16">
        <f t="shared" si="126"/>
        <v>0</v>
      </c>
      <c r="AL73" s="16">
        <f t="shared" si="127"/>
        <v>0</v>
      </c>
      <c r="AM73" s="16">
        <f t="shared" si="128"/>
        <v>0</v>
      </c>
      <c r="AN73" s="16">
        <f t="shared" si="129"/>
        <v>0</v>
      </c>
      <c r="AO73" s="16">
        <f t="shared" si="130"/>
        <v>0</v>
      </c>
      <c r="AP73" s="16">
        <f t="shared" si="131"/>
        <v>0</v>
      </c>
      <c r="AQ73" s="16">
        <f t="shared" si="132"/>
        <v>0</v>
      </c>
    </row>
    <row r="74" spans="1:43" s="54" customFormat="1" ht="31.5" x14ac:dyDescent="0.25">
      <c r="A74" s="49" t="s">
        <v>118</v>
      </c>
      <c r="B74" s="50" t="s">
        <v>119</v>
      </c>
      <c r="C74" s="51" t="s">
        <v>62</v>
      </c>
      <c r="D74" s="53">
        <f t="shared" ref="D74:AI74" si="134">SUM(D75,D89:D93,D97,D98,D99)</f>
        <v>0</v>
      </c>
      <c r="E74" s="53">
        <f>SUM(E75,E89,E91,E92,E93,E97,E98,E99)</f>
        <v>0.32300000000000001</v>
      </c>
      <c r="F74" s="53">
        <f t="shared" si="134"/>
        <v>0</v>
      </c>
      <c r="G74" s="53">
        <f t="shared" si="134"/>
        <v>0</v>
      </c>
      <c r="H74" s="53">
        <f t="shared" si="134"/>
        <v>0</v>
      </c>
      <c r="I74" s="53">
        <f t="shared" si="134"/>
        <v>0</v>
      </c>
      <c r="J74" s="53">
        <f t="shared" si="134"/>
        <v>0</v>
      </c>
      <c r="K74" s="53">
        <f t="shared" si="134"/>
        <v>0</v>
      </c>
      <c r="L74" s="53">
        <f t="shared" si="134"/>
        <v>0</v>
      </c>
      <c r="M74" s="53">
        <f t="shared" si="134"/>
        <v>0</v>
      </c>
      <c r="N74" s="53">
        <f t="shared" si="134"/>
        <v>0</v>
      </c>
      <c r="O74" s="53">
        <f t="shared" si="134"/>
        <v>0</v>
      </c>
      <c r="P74" s="53">
        <f t="shared" si="134"/>
        <v>0</v>
      </c>
      <c r="Q74" s="53">
        <f t="shared" si="134"/>
        <v>0</v>
      </c>
      <c r="R74" s="53">
        <f t="shared" si="134"/>
        <v>0</v>
      </c>
      <c r="S74" s="53">
        <f t="shared" si="134"/>
        <v>0</v>
      </c>
      <c r="T74" s="53">
        <f t="shared" si="134"/>
        <v>0</v>
      </c>
      <c r="U74" s="53">
        <f t="shared" si="134"/>
        <v>7.6760000000000002</v>
      </c>
      <c r="V74" s="53">
        <f t="shared" si="134"/>
        <v>0</v>
      </c>
      <c r="W74" s="53">
        <f t="shared" si="134"/>
        <v>0</v>
      </c>
      <c r="X74" s="53">
        <f t="shared" si="134"/>
        <v>0</v>
      </c>
      <c r="Y74" s="53">
        <f t="shared" si="134"/>
        <v>0</v>
      </c>
      <c r="Z74" s="53">
        <f t="shared" si="134"/>
        <v>0</v>
      </c>
      <c r="AA74" s="53">
        <f t="shared" si="134"/>
        <v>0</v>
      </c>
      <c r="AB74" s="53">
        <f t="shared" si="134"/>
        <v>0</v>
      </c>
      <c r="AC74" s="53">
        <f t="shared" si="134"/>
        <v>38.191999999999993</v>
      </c>
      <c r="AD74" s="53">
        <f t="shared" si="134"/>
        <v>0</v>
      </c>
      <c r="AE74" s="53">
        <f t="shared" si="134"/>
        <v>0</v>
      </c>
      <c r="AF74" s="53">
        <f t="shared" si="134"/>
        <v>0</v>
      </c>
      <c r="AG74" s="53">
        <f t="shared" si="134"/>
        <v>0</v>
      </c>
      <c r="AH74" s="55">
        <f t="shared" si="134"/>
        <v>1550</v>
      </c>
      <c r="AI74" s="53">
        <f t="shared" si="134"/>
        <v>0</v>
      </c>
      <c r="AJ74" s="53">
        <f t="shared" si="11"/>
        <v>0</v>
      </c>
      <c r="AK74" s="56">
        <f t="shared" si="126"/>
        <v>46.190999999999995</v>
      </c>
      <c r="AL74" s="53">
        <f t="shared" si="127"/>
        <v>0</v>
      </c>
      <c r="AM74" s="53">
        <f t="shared" si="128"/>
        <v>0</v>
      </c>
      <c r="AN74" s="53">
        <f t="shared" si="129"/>
        <v>0</v>
      </c>
      <c r="AO74" s="53">
        <f t="shared" si="130"/>
        <v>0</v>
      </c>
      <c r="AP74" s="53">
        <f t="shared" si="131"/>
        <v>1550</v>
      </c>
      <c r="AQ74" s="53">
        <f t="shared" si="132"/>
        <v>0</v>
      </c>
    </row>
    <row r="75" spans="1:43" s="13" customFormat="1" ht="31.5" x14ac:dyDescent="0.25">
      <c r="A75" s="11" t="s">
        <v>120</v>
      </c>
      <c r="B75" s="17" t="s">
        <v>121</v>
      </c>
      <c r="C75" s="18" t="s">
        <v>62</v>
      </c>
      <c r="D75" s="16">
        <f>SUM(D76:D88)</f>
        <v>0</v>
      </c>
      <c r="E75" s="16">
        <f t="shared" ref="E75:AJ75" si="135">SUM(E76:E88)</f>
        <v>0</v>
      </c>
      <c r="F75" s="16">
        <f t="shared" si="135"/>
        <v>0</v>
      </c>
      <c r="G75" s="16">
        <f t="shared" si="135"/>
        <v>0</v>
      </c>
      <c r="H75" s="16">
        <f t="shared" si="135"/>
        <v>0</v>
      </c>
      <c r="I75" s="16">
        <f t="shared" si="135"/>
        <v>0</v>
      </c>
      <c r="J75" s="16">
        <f t="shared" si="135"/>
        <v>0</v>
      </c>
      <c r="K75" s="16">
        <f t="shared" si="135"/>
        <v>0</v>
      </c>
      <c r="L75" s="16">
        <f t="shared" si="135"/>
        <v>0</v>
      </c>
      <c r="M75" s="16">
        <f t="shared" si="135"/>
        <v>0</v>
      </c>
      <c r="N75" s="16">
        <f t="shared" si="135"/>
        <v>0</v>
      </c>
      <c r="O75" s="16">
        <f t="shared" si="135"/>
        <v>0</v>
      </c>
      <c r="P75" s="16">
        <f t="shared" si="135"/>
        <v>0</v>
      </c>
      <c r="Q75" s="16">
        <f t="shared" si="135"/>
        <v>0</v>
      </c>
      <c r="R75" s="16">
        <f t="shared" si="135"/>
        <v>0</v>
      </c>
      <c r="S75" s="16">
        <f t="shared" si="135"/>
        <v>0</v>
      </c>
      <c r="T75" s="16">
        <f t="shared" si="135"/>
        <v>0</v>
      </c>
      <c r="U75" s="16">
        <f t="shared" si="135"/>
        <v>0</v>
      </c>
      <c r="V75" s="16">
        <f t="shared" si="135"/>
        <v>0</v>
      </c>
      <c r="W75" s="16">
        <f t="shared" si="135"/>
        <v>0</v>
      </c>
      <c r="X75" s="16">
        <f t="shared" si="135"/>
        <v>0</v>
      </c>
      <c r="Y75" s="16">
        <f t="shared" si="135"/>
        <v>0</v>
      </c>
      <c r="Z75" s="16">
        <f t="shared" si="135"/>
        <v>0</v>
      </c>
      <c r="AA75" s="16">
        <f t="shared" si="135"/>
        <v>0</v>
      </c>
      <c r="AB75" s="16">
        <f t="shared" si="135"/>
        <v>0</v>
      </c>
      <c r="AC75" s="16">
        <f t="shared" si="135"/>
        <v>38.191999999999993</v>
      </c>
      <c r="AD75" s="16">
        <f t="shared" si="135"/>
        <v>0</v>
      </c>
      <c r="AE75" s="16">
        <f t="shared" si="135"/>
        <v>0</v>
      </c>
      <c r="AF75" s="16">
        <f t="shared" si="135"/>
        <v>0</v>
      </c>
      <c r="AG75" s="16">
        <f t="shared" si="135"/>
        <v>0</v>
      </c>
      <c r="AH75" s="16">
        <f t="shared" si="135"/>
        <v>1550</v>
      </c>
      <c r="AI75" s="16">
        <f t="shared" si="135"/>
        <v>0</v>
      </c>
      <c r="AJ75" s="16">
        <f t="shared" si="135"/>
        <v>0</v>
      </c>
      <c r="AK75" s="20">
        <f t="shared" si="126"/>
        <v>38.191999999999993</v>
      </c>
      <c r="AL75" s="16">
        <f t="shared" si="127"/>
        <v>0</v>
      </c>
      <c r="AM75" s="16">
        <f t="shared" si="128"/>
        <v>0</v>
      </c>
      <c r="AN75" s="16">
        <f t="shared" si="129"/>
        <v>0</v>
      </c>
      <c r="AO75" s="16">
        <f t="shared" si="130"/>
        <v>0</v>
      </c>
      <c r="AP75" s="16">
        <f t="shared" si="131"/>
        <v>1550</v>
      </c>
      <c r="AQ75" s="16">
        <f t="shared" si="132"/>
        <v>0</v>
      </c>
    </row>
    <row r="76" spans="1:43" s="13" customFormat="1" ht="47.25" x14ac:dyDescent="0.25">
      <c r="A76" s="11" t="s">
        <v>75</v>
      </c>
      <c r="B76" s="17" t="s">
        <v>208</v>
      </c>
      <c r="C76" s="41" t="s">
        <v>221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2.105</v>
      </c>
      <c r="AD76" s="16">
        <v>0</v>
      </c>
      <c r="AE76" s="16">
        <v>0</v>
      </c>
      <c r="AF76" s="16">
        <v>0</v>
      </c>
      <c r="AG76" s="16">
        <v>0</v>
      </c>
      <c r="AH76" s="16">
        <v>68</v>
      </c>
      <c r="AI76" s="16">
        <v>0</v>
      </c>
      <c r="AJ76" s="16">
        <f t="shared" ref="AJ76:AJ88" si="136">SUM(D76,L76,T76,AB76)</f>
        <v>0</v>
      </c>
      <c r="AK76" s="20">
        <f t="shared" ref="AK76:AK88" si="137">SUM(E76,M76,U76,AC76)</f>
        <v>2.105</v>
      </c>
      <c r="AL76" s="16">
        <f t="shared" ref="AL76:AL89" si="138">SUM(F76,N76,V76,AD76)</f>
        <v>0</v>
      </c>
      <c r="AM76" s="16">
        <f t="shared" ref="AM76:AM89" si="139">SUM(G76,O76,W76,AE76)</f>
        <v>0</v>
      </c>
      <c r="AN76" s="16">
        <f t="shared" ref="AN76:AN89" si="140">SUM(H76,P76,X76,AF76)</f>
        <v>0</v>
      </c>
      <c r="AO76" s="16">
        <f t="shared" ref="AO76:AO89" si="141">SUM(I76,Q76,Y76,AG76)</f>
        <v>0</v>
      </c>
      <c r="AP76" s="16">
        <f t="shared" ref="AP76:AP89" si="142">SUM(J76,R76,Z76,AH76)</f>
        <v>68</v>
      </c>
      <c r="AQ76" s="16">
        <f t="shared" ref="AQ76:AQ89" si="143">SUM(K76,S76,AA76,AI76)</f>
        <v>0</v>
      </c>
    </row>
    <row r="77" spans="1:43" s="13" customFormat="1" ht="45.75" customHeight="1" x14ac:dyDescent="0.25">
      <c r="A77" s="11" t="s">
        <v>154</v>
      </c>
      <c r="B77" s="40" t="s">
        <v>209</v>
      </c>
      <c r="C77" s="41" t="s">
        <v>222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5.1479999999999997</v>
      </c>
      <c r="AD77" s="16">
        <v>0</v>
      </c>
      <c r="AE77" s="16">
        <v>0</v>
      </c>
      <c r="AF77" s="16">
        <v>0</v>
      </c>
      <c r="AG77" s="16">
        <v>0</v>
      </c>
      <c r="AH77" s="16">
        <v>230</v>
      </c>
      <c r="AI77" s="16">
        <v>0</v>
      </c>
      <c r="AJ77" s="16">
        <f t="shared" si="136"/>
        <v>0</v>
      </c>
      <c r="AK77" s="20">
        <f t="shared" si="137"/>
        <v>5.1479999999999997</v>
      </c>
      <c r="AL77" s="16">
        <f t="shared" si="138"/>
        <v>0</v>
      </c>
      <c r="AM77" s="16">
        <f t="shared" si="139"/>
        <v>0</v>
      </c>
      <c r="AN77" s="16">
        <f t="shared" si="140"/>
        <v>0</v>
      </c>
      <c r="AO77" s="16">
        <f t="shared" si="141"/>
        <v>0</v>
      </c>
      <c r="AP77" s="16">
        <f t="shared" si="142"/>
        <v>230</v>
      </c>
      <c r="AQ77" s="16">
        <f t="shared" si="143"/>
        <v>0</v>
      </c>
    </row>
    <row r="78" spans="1:43" s="13" customFormat="1" ht="47.25" x14ac:dyDescent="0.25">
      <c r="A78" s="11" t="s">
        <v>155</v>
      </c>
      <c r="B78" s="33" t="s">
        <v>210</v>
      </c>
      <c r="C78" s="41" t="s">
        <v>223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5.3040000000000003</v>
      </c>
      <c r="AD78" s="16">
        <v>0</v>
      </c>
      <c r="AE78" s="16">
        <v>0</v>
      </c>
      <c r="AF78" s="16">
        <v>0</v>
      </c>
      <c r="AG78" s="16">
        <v>0</v>
      </c>
      <c r="AH78" s="16">
        <v>211</v>
      </c>
      <c r="AI78" s="16">
        <v>0</v>
      </c>
      <c r="AJ78" s="16">
        <f t="shared" si="136"/>
        <v>0</v>
      </c>
      <c r="AK78" s="20">
        <f t="shared" si="137"/>
        <v>5.3040000000000003</v>
      </c>
      <c r="AL78" s="16">
        <f t="shared" si="138"/>
        <v>0</v>
      </c>
      <c r="AM78" s="16">
        <f t="shared" si="139"/>
        <v>0</v>
      </c>
      <c r="AN78" s="16">
        <f t="shared" si="140"/>
        <v>0</v>
      </c>
      <c r="AO78" s="16">
        <f t="shared" si="141"/>
        <v>0</v>
      </c>
      <c r="AP78" s="16">
        <f t="shared" si="142"/>
        <v>211</v>
      </c>
      <c r="AQ78" s="16">
        <f t="shared" si="143"/>
        <v>0</v>
      </c>
    </row>
    <row r="79" spans="1:43" s="13" customFormat="1" ht="47.25" x14ac:dyDescent="0.25">
      <c r="A79" s="11" t="s">
        <v>156</v>
      </c>
      <c r="B79" s="36" t="s">
        <v>211</v>
      </c>
      <c r="C79" s="41" t="s">
        <v>224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0.187</v>
      </c>
      <c r="AD79" s="16">
        <v>0</v>
      </c>
      <c r="AE79" s="16">
        <v>0</v>
      </c>
      <c r="AF79" s="16">
        <v>0</v>
      </c>
      <c r="AG79" s="16">
        <v>0</v>
      </c>
      <c r="AH79" s="16">
        <v>9</v>
      </c>
      <c r="AI79" s="16">
        <v>0</v>
      </c>
      <c r="AJ79" s="16">
        <f t="shared" si="136"/>
        <v>0</v>
      </c>
      <c r="AK79" s="20">
        <f t="shared" si="137"/>
        <v>0.187</v>
      </c>
      <c r="AL79" s="16">
        <f t="shared" si="138"/>
        <v>0</v>
      </c>
      <c r="AM79" s="16">
        <f t="shared" si="139"/>
        <v>0</v>
      </c>
      <c r="AN79" s="16">
        <f t="shared" si="140"/>
        <v>0</v>
      </c>
      <c r="AO79" s="16">
        <f t="shared" si="141"/>
        <v>0</v>
      </c>
      <c r="AP79" s="16">
        <f t="shared" si="142"/>
        <v>9</v>
      </c>
      <c r="AQ79" s="16">
        <f t="shared" si="143"/>
        <v>0</v>
      </c>
    </row>
    <row r="80" spans="1:43" s="13" customFormat="1" ht="47.25" x14ac:dyDescent="0.25">
      <c r="A80" s="11" t="s">
        <v>52</v>
      </c>
      <c r="B80" s="33" t="s">
        <v>212</v>
      </c>
      <c r="C80" s="41" t="s">
        <v>225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0.51100000000000001</v>
      </c>
      <c r="AD80" s="16">
        <v>0</v>
      </c>
      <c r="AE80" s="16">
        <v>0</v>
      </c>
      <c r="AF80" s="16">
        <v>0</v>
      </c>
      <c r="AG80" s="16">
        <v>0</v>
      </c>
      <c r="AH80" s="16">
        <v>14</v>
      </c>
      <c r="AI80" s="16">
        <v>0</v>
      </c>
      <c r="AJ80" s="16">
        <f t="shared" si="136"/>
        <v>0</v>
      </c>
      <c r="AK80" s="20">
        <f t="shared" si="137"/>
        <v>0.51100000000000001</v>
      </c>
      <c r="AL80" s="16">
        <f t="shared" si="138"/>
        <v>0</v>
      </c>
      <c r="AM80" s="16">
        <f t="shared" si="139"/>
        <v>0</v>
      </c>
      <c r="AN80" s="16">
        <f t="shared" si="140"/>
        <v>0</v>
      </c>
      <c r="AO80" s="16">
        <f t="shared" si="141"/>
        <v>0</v>
      </c>
      <c r="AP80" s="16">
        <f t="shared" si="142"/>
        <v>14</v>
      </c>
      <c r="AQ80" s="16">
        <f t="shared" si="143"/>
        <v>0</v>
      </c>
    </row>
    <row r="81" spans="1:43" s="13" customFormat="1" ht="48.75" customHeight="1" x14ac:dyDescent="0.25">
      <c r="A81" s="11" t="s">
        <v>53</v>
      </c>
      <c r="B81" s="39" t="s">
        <v>213</v>
      </c>
      <c r="C81" s="41" t="s">
        <v>226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0.84</v>
      </c>
      <c r="AD81" s="16">
        <v>0</v>
      </c>
      <c r="AE81" s="16">
        <v>0</v>
      </c>
      <c r="AF81" s="16">
        <v>0</v>
      </c>
      <c r="AG81" s="16">
        <v>0</v>
      </c>
      <c r="AH81" s="16">
        <v>38</v>
      </c>
      <c r="AI81" s="16">
        <v>0</v>
      </c>
      <c r="AJ81" s="16">
        <f t="shared" si="136"/>
        <v>0</v>
      </c>
      <c r="AK81" s="20">
        <f t="shared" si="137"/>
        <v>0.84</v>
      </c>
      <c r="AL81" s="16">
        <f t="shared" si="138"/>
        <v>0</v>
      </c>
      <c r="AM81" s="16">
        <f t="shared" si="139"/>
        <v>0</v>
      </c>
      <c r="AN81" s="16">
        <f t="shared" si="140"/>
        <v>0</v>
      </c>
      <c r="AO81" s="16">
        <f t="shared" si="141"/>
        <v>0</v>
      </c>
      <c r="AP81" s="16">
        <f t="shared" si="142"/>
        <v>38</v>
      </c>
      <c r="AQ81" s="16">
        <f t="shared" si="143"/>
        <v>0</v>
      </c>
    </row>
    <row r="82" spans="1:43" s="13" customFormat="1" ht="47.25" x14ac:dyDescent="0.25">
      <c r="A82" s="11" t="s">
        <v>54</v>
      </c>
      <c r="B82" s="37" t="s">
        <v>214</v>
      </c>
      <c r="C82" s="41" t="s">
        <v>227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5.5720000000000001</v>
      </c>
      <c r="AD82" s="16">
        <v>0</v>
      </c>
      <c r="AE82" s="16">
        <v>0</v>
      </c>
      <c r="AF82" s="16">
        <v>0</v>
      </c>
      <c r="AG82" s="16">
        <v>0</v>
      </c>
      <c r="AH82" s="16">
        <v>232</v>
      </c>
      <c r="AI82" s="16">
        <v>0</v>
      </c>
      <c r="AJ82" s="16">
        <f t="shared" si="136"/>
        <v>0</v>
      </c>
      <c r="AK82" s="20">
        <f t="shared" si="137"/>
        <v>5.5720000000000001</v>
      </c>
      <c r="AL82" s="16">
        <f t="shared" si="138"/>
        <v>0</v>
      </c>
      <c r="AM82" s="16">
        <f t="shared" si="139"/>
        <v>0</v>
      </c>
      <c r="AN82" s="16">
        <f t="shared" si="140"/>
        <v>0</v>
      </c>
      <c r="AO82" s="16">
        <f t="shared" si="141"/>
        <v>0</v>
      </c>
      <c r="AP82" s="16">
        <f t="shared" si="142"/>
        <v>232</v>
      </c>
      <c r="AQ82" s="16">
        <f t="shared" si="143"/>
        <v>0</v>
      </c>
    </row>
    <row r="83" spans="1:43" s="13" customFormat="1" ht="47.25" x14ac:dyDescent="0.25">
      <c r="A83" s="11" t="s">
        <v>55</v>
      </c>
      <c r="B83" s="33" t="s">
        <v>215</v>
      </c>
      <c r="C83" s="41" t="s">
        <v>228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2.9169999999999998</v>
      </c>
      <c r="AD83" s="16">
        <v>0</v>
      </c>
      <c r="AE83" s="16">
        <v>0</v>
      </c>
      <c r="AF83" s="16">
        <v>0</v>
      </c>
      <c r="AG83" s="16">
        <v>0</v>
      </c>
      <c r="AH83" s="16">
        <v>85</v>
      </c>
      <c r="AI83" s="16">
        <v>0</v>
      </c>
      <c r="AJ83" s="16">
        <f t="shared" si="136"/>
        <v>0</v>
      </c>
      <c r="AK83" s="20">
        <f t="shared" si="137"/>
        <v>2.9169999999999998</v>
      </c>
      <c r="AL83" s="16">
        <f t="shared" si="138"/>
        <v>0</v>
      </c>
      <c r="AM83" s="16">
        <f t="shared" si="139"/>
        <v>0</v>
      </c>
      <c r="AN83" s="16">
        <f t="shared" si="140"/>
        <v>0</v>
      </c>
      <c r="AO83" s="16">
        <f t="shared" si="141"/>
        <v>0</v>
      </c>
      <c r="AP83" s="16">
        <f t="shared" si="142"/>
        <v>85</v>
      </c>
      <c r="AQ83" s="16">
        <f t="shared" si="143"/>
        <v>0</v>
      </c>
    </row>
    <row r="84" spans="1:43" s="13" customFormat="1" ht="48" customHeight="1" x14ac:dyDescent="0.25">
      <c r="A84" s="11" t="s">
        <v>56</v>
      </c>
      <c r="B84" s="33" t="s">
        <v>216</v>
      </c>
      <c r="C84" s="41" t="s">
        <v>229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6.2229999999999999</v>
      </c>
      <c r="AD84" s="16">
        <v>0</v>
      </c>
      <c r="AE84" s="16">
        <v>0</v>
      </c>
      <c r="AF84" s="16">
        <v>0</v>
      </c>
      <c r="AG84" s="16">
        <v>0</v>
      </c>
      <c r="AH84" s="16">
        <v>284</v>
      </c>
      <c r="AI84" s="16">
        <v>0</v>
      </c>
      <c r="AJ84" s="16">
        <f t="shared" si="136"/>
        <v>0</v>
      </c>
      <c r="AK84" s="20">
        <f t="shared" si="137"/>
        <v>6.2229999999999999</v>
      </c>
      <c r="AL84" s="16">
        <f t="shared" si="138"/>
        <v>0</v>
      </c>
      <c r="AM84" s="16">
        <f t="shared" si="139"/>
        <v>0</v>
      </c>
      <c r="AN84" s="16">
        <f t="shared" si="140"/>
        <v>0</v>
      </c>
      <c r="AO84" s="16">
        <f t="shared" si="141"/>
        <v>0</v>
      </c>
      <c r="AP84" s="16">
        <f t="shared" si="142"/>
        <v>284</v>
      </c>
      <c r="AQ84" s="16">
        <f t="shared" si="143"/>
        <v>0</v>
      </c>
    </row>
    <row r="85" spans="1:43" s="13" customFormat="1" ht="47.25" customHeight="1" x14ac:dyDescent="0.25">
      <c r="A85" s="11" t="s">
        <v>57</v>
      </c>
      <c r="B85" s="37" t="s">
        <v>217</v>
      </c>
      <c r="C85" s="41" t="s">
        <v>230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6.6959999999999997</v>
      </c>
      <c r="AD85" s="16">
        <v>0</v>
      </c>
      <c r="AE85" s="16">
        <v>0</v>
      </c>
      <c r="AF85" s="16">
        <v>0</v>
      </c>
      <c r="AG85" s="16">
        <v>0</v>
      </c>
      <c r="AH85" s="16">
        <v>300</v>
      </c>
      <c r="AI85" s="16">
        <v>0</v>
      </c>
      <c r="AJ85" s="16">
        <f t="shared" si="136"/>
        <v>0</v>
      </c>
      <c r="AK85" s="20">
        <f t="shared" si="137"/>
        <v>6.6959999999999997</v>
      </c>
      <c r="AL85" s="16">
        <f t="shared" si="138"/>
        <v>0</v>
      </c>
      <c r="AM85" s="16">
        <f t="shared" si="139"/>
        <v>0</v>
      </c>
      <c r="AN85" s="16">
        <f t="shared" si="140"/>
        <v>0</v>
      </c>
      <c r="AO85" s="16">
        <f t="shared" si="141"/>
        <v>0</v>
      </c>
      <c r="AP85" s="16">
        <f t="shared" si="142"/>
        <v>300</v>
      </c>
      <c r="AQ85" s="16">
        <f t="shared" si="143"/>
        <v>0</v>
      </c>
    </row>
    <row r="86" spans="1:43" s="13" customFormat="1" ht="47.25" x14ac:dyDescent="0.25">
      <c r="A86" s="11" t="s">
        <v>58</v>
      </c>
      <c r="B86" s="37" t="s">
        <v>218</v>
      </c>
      <c r="C86" s="41" t="s">
        <v>231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0.92700000000000005</v>
      </c>
      <c r="AD86" s="16">
        <v>0</v>
      </c>
      <c r="AE86" s="16">
        <v>0</v>
      </c>
      <c r="AF86" s="16">
        <v>0</v>
      </c>
      <c r="AG86" s="16">
        <v>0</v>
      </c>
      <c r="AH86" s="16">
        <v>13</v>
      </c>
      <c r="AI86" s="16">
        <v>0</v>
      </c>
      <c r="AJ86" s="16">
        <f t="shared" si="136"/>
        <v>0</v>
      </c>
      <c r="AK86" s="20">
        <f t="shared" si="137"/>
        <v>0.92700000000000005</v>
      </c>
      <c r="AL86" s="16">
        <f t="shared" si="138"/>
        <v>0</v>
      </c>
      <c r="AM86" s="16">
        <f t="shared" si="139"/>
        <v>0</v>
      </c>
      <c r="AN86" s="16">
        <f t="shared" si="140"/>
        <v>0</v>
      </c>
      <c r="AO86" s="16">
        <f t="shared" si="141"/>
        <v>0</v>
      </c>
      <c r="AP86" s="16">
        <f t="shared" si="142"/>
        <v>13</v>
      </c>
      <c r="AQ86" s="16">
        <f t="shared" si="143"/>
        <v>0</v>
      </c>
    </row>
    <row r="87" spans="1:43" s="13" customFormat="1" ht="47.25" x14ac:dyDescent="0.25">
      <c r="A87" s="11" t="s">
        <v>59</v>
      </c>
      <c r="B87" s="42" t="s">
        <v>219</v>
      </c>
      <c r="C87" s="41" t="s">
        <v>232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0.191</v>
      </c>
      <c r="AD87" s="16">
        <v>0</v>
      </c>
      <c r="AE87" s="16">
        <v>0</v>
      </c>
      <c r="AF87" s="16">
        <v>0</v>
      </c>
      <c r="AG87" s="16">
        <v>0</v>
      </c>
      <c r="AH87" s="16">
        <v>3</v>
      </c>
      <c r="AI87" s="16">
        <v>0</v>
      </c>
      <c r="AJ87" s="16">
        <f t="shared" si="136"/>
        <v>0</v>
      </c>
      <c r="AK87" s="20">
        <f t="shared" si="137"/>
        <v>0.191</v>
      </c>
      <c r="AL87" s="16">
        <f t="shared" si="138"/>
        <v>0</v>
      </c>
      <c r="AM87" s="16">
        <f t="shared" si="139"/>
        <v>0</v>
      </c>
      <c r="AN87" s="16">
        <f t="shared" si="140"/>
        <v>0</v>
      </c>
      <c r="AO87" s="16">
        <f t="shared" si="141"/>
        <v>0</v>
      </c>
      <c r="AP87" s="16">
        <f t="shared" si="142"/>
        <v>3</v>
      </c>
      <c r="AQ87" s="16">
        <f t="shared" si="143"/>
        <v>0</v>
      </c>
    </row>
    <row r="88" spans="1:43" s="13" customFormat="1" ht="33" customHeight="1" x14ac:dyDescent="0.25">
      <c r="A88" s="11" t="s">
        <v>283</v>
      </c>
      <c r="B88" s="42" t="s">
        <v>220</v>
      </c>
      <c r="C88" s="41" t="s">
        <v>233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1.571</v>
      </c>
      <c r="AD88" s="16">
        <v>0</v>
      </c>
      <c r="AE88" s="16">
        <v>0</v>
      </c>
      <c r="AF88" s="16">
        <v>0</v>
      </c>
      <c r="AG88" s="16">
        <v>0</v>
      </c>
      <c r="AH88" s="16">
        <v>63</v>
      </c>
      <c r="AI88" s="16">
        <v>0</v>
      </c>
      <c r="AJ88" s="16">
        <f t="shared" si="136"/>
        <v>0</v>
      </c>
      <c r="AK88" s="20">
        <f t="shared" si="137"/>
        <v>1.571</v>
      </c>
      <c r="AL88" s="16">
        <f t="shared" si="138"/>
        <v>0</v>
      </c>
      <c r="AM88" s="16">
        <f t="shared" si="139"/>
        <v>0</v>
      </c>
      <c r="AN88" s="16">
        <f t="shared" si="140"/>
        <v>0</v>
      </c>
      <c r="AO88" s="16">
        <f t="shared" si="141"/>
        <v>0</v>
      </c>
      <c r="AP88" s="16">
        <f t="shared" si="142"/>
        <v>63</v>
      </c>
      <c r="AQ88" s="16">
        <f t="shared" si="143"/>
        <v>0</v>
      </c>
    </row>
    <row r="89" spans="1:43" s="13" customFormat="1" ht="31.5" x14ac:dyDescent="0.25">
      <c r="A89" s="11" t="s">
        <v>122</v>
      </c>
      <c r="B89" s="17" t="s">
        <v>123</v>
      </c>
      <c r="C89" s="18" t="s">
        <v>62</v>
      </c>
      <c r="D89" s="12">
        <f>D90</f>
        <v>0</v>
      </c>
      <c r="E89" s="12">
        <f t="shared" ref="E89:AJ89" si="144">E90</f>
        <v>0.32300000000000001</v>
      </c>
      <c r="F89" s="12">
        <f t="shared" si="144"/>
        <v>0</v>
      </c>
      <c r="G89" s="12">
        <f t="shared" si="144"/>
        <v>0</v>
      </c>
      <c r="H89" s="12">
        <f t="shared" si="144"/>
        <v>0</v>
      </c>
      <c r="I89" s="12">
        <f t="shared" si="144"/>
        <v>0</v>
      </c>
      <c r="J89" s="12">
        <f t="shared" si="144"/>
        <v>0</v>
      </c>
      <c r="K89" s="12">
        <f t="shared" si="144"/>
        <v>0</v>
      </c>
      <c r="L89" s="12">
        <f t="shared" si="144"/>
        <v>0</v>
      </c>
      <c r="M89" s="12">
        <f t="shared" si="144"/>
        <v>0</v>
      </c>
      <c r="N89" s="12">
        <f t="shared" si="144"/>
        <v>0</v>
      </c>
      <c r="O89" s="12">
        <f t="shared" si="144"/>
        <v>0</v>
      </c>
      <c r="P89" s="12">
        <f t="shared" si="144"/>
        <v>0</v>
      </c>
      <c r="Q89" s="12">
        <f t="shared" si="144"/>
        <v>0</v>
      </c>
      <c r="R89" s="12">
        <f t="shared" si="144"/>
        <v>0</v>
      </c>
      <c r="S89" s="12">
        <f t="shared" si="144"/>
        <v>0</v>
      </c>
      <c r="T89" s="12">
        <f t="shared" si="144"/>
        <v>0</v>
      </c>
      <c r="U89" s="12">
        <f t="shared" si="144"/>
        <v>0</v>
      </c>
      <c r="V89" s="12">
        <f t="shared" si="144"/>
        <v>0</v>
      </c>
      <c r="W89" s="12">
        <f t="shared" si="144"/>
        <v>0</v>
      </c>
      <c r="X89" s="12">
        <f t="shared" si="144"/>
        <v>0</v>
      </c>
      <c r="Y89" s="12">
        <f t="shared" si="144"/>
        <v>0</v>
      </c>
      <c r="Z89" s="12">
        <f t="shared" si="144"/>
        <v>0</v>
      </c>
      <c r="AA89" s="12">
        <f t="shared" si="144"/>
        <v>0</v>
      </c>
      <c r="AB89" s="12">
        <f t="shared" si="144"/>
        <v>0</v>
      </c>
      <c r="AC89" s="12">
        <f t="shared" si="144"/>
        <v>0</v>
      </c>
      <c r="AD89" s="12">
        <f t="shared" si="144"/>
        <v>0</v>
      </c>
      <c r="AE89" s="12">
        <f t="shared" si="144"/>
        <v>0</v>
      </c>
      <c r="AF89" s="12">
        <f t="shared" si="144"/>
        <v>0</v>
      </c>
      <c r="AG89" s="12">
        <f t="shared" si="144"/>
        <v>0</v>
      </c>
      <c r="AH89" s="12">
        <f t="shared" si="144"/>
        <v>0</v>
      </c>
      <c r="AI89" s="12">
        <f t="shared" si="144"/>
        <v>0</v>
      </c>
      <c r="AJ89" s="12">
        <f t="shared" si="144"/>
        <v>0</v>
      </c>
      <c r="AK89" s="20">
        <f>SUM(E89,M89,U89,AC89)</f>
        <v>0.32300000000000001</v>
      </c>
      <c r="AL89" s="16">
        <f t="shared" si="138"/>
        <v>0</v>
      </c>
      <c r="AM89" s="16">
        <f t="shared" si="139"/>
        <v>0</v>
      </c>
      <c r="AN89" s="16">
        <f t="shared" si="140"/>
        <v>0</v>
      </c>
      <c r="AO89" s="16">
        <f t="shared" si="141"/>
        <v>0</v>
      </c>
      <c r="AP89" s="16">
        <f t="shared" si="142"/>
        <v>0</v>
      </c>
      <c r="AQ89" s="16">
        <f t="shared" si="143"/>
        <v>0</v>
      </c>
    </row>
    <row r="90" spans="1:43" s="13" customFormat="1" x14ac:dyDescent="0.25">
      <c r="A90" s="11" t="s">
        <v>75</v>
      </c>
      <c r="B90" s="17" t="s">
        <v>234</v>
      </c>
      <c r="C90" s="18" t="s">
        <v>235</v>
      </c>
      <c r="D90" s="12">
        <v>0</v>
      </c>
      <c r="E90" s="12">
        <v>0.32300000000000001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6">
        <f t="shared" ref="AJ90:AQ93" si="145">SUM(D90,L90,T90,AB90)</f>
        <v>0</v>
      </c>
      <c r="AK90" s="20">
        <f t="shared" si="145"/>
        <v>0.32300000000000001</v>
      </c>
      <c r="AL90" s="16">
        <f t="shared" si="145"/>
        <v>0</v>
      </c>
      <c r="AM90" s="16">
        <f t="shared" si="145"/>
        <v>0</v>
      </c>
      <c r="AN90" s="16">
        <f t="shared" si="145"/>
        <v>0</v>
      </c>
      <c r="AO90" s="16">
        <f t="shared" si="145"/>
        <v>0</v>
      </c>
      <c r="AP90" s="16">
        <f t="shared" si="145"/>
        <v>0</v>
      </c>
      <c r="AQ90" s="16">
        <f t="shared" si="145"/>
        <v>0</v>
      </c>
    </row>
    <row r="91" spans="1:43" s="13" customFormat="1" ht="31.5" x14ac:dyDescent="0.25">
      <c r="A91" s="11" t="s">
        <v>124</v>
      </c>
      <c r="B91" s="17" t="s">
        <v>125</v>
      </c>
      <c r="C91" s="18" t="s">
        <v>62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6">
        <f t="shared" si="11"/>
        <v>0</v>
      </c>
      <c r="AK91" s="20">
        <f t="shared" si="145"/>
        <v>0</v>
      </c>
      <c r="AL91" s="16">
        <f t="shared" si="145"/>
        <v>0</v>
      </c>
      <c r="AM91" s="16">
        <f t="shared" si="145"/>
        <v>0</v>
      </c>
      <c r="AN91" s="16">
        <f t="shared" si="145"/>
        <v>0</v>
      </c>
      <c r="AO91" s="16">
        <f t="shared" si="145"/>
        <v>0</v>
      </c>
      <c r="AP91" s="16">
        <f t="shared" si="145"/>
        <v>0</v>
      </c>
      <c r="AQ91" s="16">
        <f t="shared" si="145"/>
        <v>0</v>
      </c>
    </row>
    <row r="92" spans="1:43" s="13" customFormat="1" ht="31.5" x14ac:dyDescent="0.25">
      <c r="A92" s="11" t="s">
        <v>126</v>
      </c>
      <c r="B92" s="17" t="s">
        <v>127</v>
      </c>
      <c r="C92" s="18" t="s">
        <v>62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6">
        <f t="shared" si="11"/>
        <v>0</v>
      </c>
      <c r="AK92" s="20">
        <f t="shared" si="145"/>
        <v>0</v>
      </c>
      <c r="AL92" s="16">
        <f t="shared" si="145"/>
        <v>0</v>
      </c>
      <c r="AM92" s="16">
        <f t="shared" si="145"/>
        <v>0</v>
      </c>
      <c r="AN92" s="16">
        <f t="shared" si="145"/>
        <v>0</v>
      </c>
      <c r="AO92" s="16">
        <f t="shared" si="145"/>
        <v>0</v>
      </c>
      <c r="AP92" s="16">
        <f t="shared" si="145"/>
        <v>0</v>
      </c>
      <c r="AQ92" s="16">
        <f t="shared" si="145"/>
        <v>0</v>
      </c>
    </row>
    <row r="93" spans="1:43" s="13" customFormat="1" ht="47.25" x14ac:dyDescent="0.25">
      <c r="A93" s="11" t="s">
        <v>128</v>
      </c>
      <c r="B93" s="17" t="s">
        <v>129</v>
      </c>
      <c r="C93" s="18" t="s">
        <v>62</v>
      </c>
      <c r="D93" s="43">
        <f>SUM(D94:D96)</f>
        <v>0</v>
      </c>
      <c r="E93" s="43">
        <f t="shared" ref="E93:AJ93" si="146">SUM(E94:E96)</f>
        <v>0</v>
      </c>
      <c r="F93" s="43">
        <f t="shared" si="146"/>
        <v>0</v>
      </c>
      <c r="G93" s="43">
        <f t="shared" si="146"/>
        <v>0</v>
      </c>
      <c r="H93" s="43">
        <f t="shared" si="146"/>
        <v>0</v>
      </c>
      <c r="I93" s="43">
        <f t="shared" si="146"/>
        <v>0</v>
      </c>
      <c r="J93" s="43">
        <f t="shared" si="146"/>
        <v>0</v>
      </c>
      <c r="K93" s="43">
        <f t="shared" si="146"/>
        <v>0</v>
      </c>
      <c r="L93" s="43">
        <f t="shared" si="146"/>
        <v>0</v>
      </c>
      <c r="M93" s="43">
        <f t="shared" si="146"/>
        <v>0</v>
      </c>
      <c r="N93" s="43">
        <f t="shared" si="146"/>
        <v>0</v>
      </c>
      <c r="O93" s="43">
        <f t="shared" si="146"/>
        <v>0</v>
      </c>
      <c r="P93" s="43">
        <f t="shared" si="146"/>
        <v>0</v>
      </c>
      <c r="Q93" s="43">
        <f t="shared" si="146"/>
        <v>0</v>
      </c>
      <c r="R93" s="43">
        <f t="shared" si="146"/>
        <v>0</v>
      </c>
      <c r="S93" s="43">
        <f t="shared" si="146"/>
        <v>0</v>
      </c>
      <c r="T93" s="43">
        <f t="shared" si="146"/>
        <v>0</v>
      </c>
      <c r="U93" s="43">
        <f t="shared" si="146"/>
        <v>7.6760000000000002</v>
      </c>
      <c r="V93" s="43">
        <f t="shared" si="146"/>
        <v>0</v>
      </c>
      <c r="W93" s="43">
        <f t="shared" si="146"/>
        <v>0</v>
      </c>
      <c r="X93" s="43">
        <f t="shared" si="146"/>
        <v>0</v>
      </c>
      <c r="Y93" s="43">
        <f t="shared" si="146"/>
        <v>0</v>
      </c>
      <c r="Z93" s="43">
        <f t="shared" si="146"/>
        <v>0</v>
      </c>
      <c r="AA93" s="43">
        <f t="shared" si="146"/>
        <v>0</v>
      </c>
      <c r="AB93" s="43">
        <f t="shared" si="146"/>
        <v>0</v>
      </c>
      <c r="AC93" s="43">
        <f t="shared" si="146"/>
        <v>0</v>
      </c>
      <c r="AD93" s="43">
        <f t="shared" si="146"/>
        <v>0</v>
      </c>
      <c r="AE93" s="43">
        <f t="shared" si="146"/>
        <v>0</v>
      </c>
      <c r="AF93" s="43">
        <f t="shared" si="146"/>
        <v>0</v>
      </c>
      <c r="AG93" s="43">
        <f t="shared" si="146"/>
        <v>0</v>
      </c>
      <c r="AH93" s="43">
        <f t="shared" si="146"/>
        <v>0</v>
      </c>
      <c r="AI93" s="43">
        <f t="shared" si="146"/>
        <v>0</v>
      </c>
      <c r="AJ93" s="43">
        <f t="shared" si="146"/>
        <v>0</v>
      </c>
      <c r="AK93" s="20">
        <f t="shared" si="145"/>
        <v>7.6760000000000002</v>
      </c>
      <c r="AL93" s="16">
        <f t="shared" si="145"/>
        <v>0</v>
      </c>
      <c r="AM93" s="16">
        <f t="shared" si="145"/>
        <v>0</v>
      </c>
      <c r="AN93" s="16">
        <f t="shared" si="145"/>
        <v>0</v>
      </c>
      <c r="AO93" s="16">
        <f t="shared" si="145"/>
        <v>0</v>
      </c>
      <c r="AP93" s="16">
        <f t="shared" si="145"/>
        <v>0</v>
      </c>
      <c r="AQ93" s="16">
        <f t="shared" si="145"/>
        <v>0</v>
      </c>
    </row>
    <row r="94" spans="1:43" s="13" customFormat="1" ht="84" customHeight="1" x14ac:dyDescent="0.25">
      <c r="A94" s="11" t="s">
        <v>75</v>
      </c>
      <c r="B94" s="14" t="str">
        <f>'[2]Форма 1._2019'!B63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94" s="15" t="str">
        <f>'[2]Форма 1._2019'!C63</f>
        <v>O_ГИП_1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9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6">
        <f t="shared" si="11"/>
        <v>0</v>
      </c>
      <c r="AK94" s="20">
        <f t="shared" ref="AK94:AK127" si="147">AC94</f>
        <v>0</v>
      </c>
      <c r="AL94" s="16">
        <f t="shared" ref="AL94:AL127" si="148">AD94</f>
        <v>0</v>
      </c>
      <c r="AM94" s="16">
        <f t="shared" ref="AM94:AM127" si="149">AE94</f>
        <v>0</v>
      </c>
      <c r="AN94" s="16">
        <f t="shared" ref="AN94:AN127" si="150">AF94</f>
        <v>0</v>
      </c>
      <c r="AO94" s="16">
        <f t="shared" ref="AO94:AO127" si="151">AG94</f>
        <v>0</v>
      </c>
      <c r="AP94" s="16">
        <f t="shared" ref="AP94:AP127" si="152">AH94</f>
        <v>0</v>
      </c>
      <c r="AQ94" s="16">
        <f t="shared" ref="AQ94:AQ127" si="153">AI94</f>
        <v>0</v>
      </c>
    </row>
    <row r="95" spans="1:43" s="13" customFormat="1" ht="31.5" x14ac:dyDescent="0.25">
      <c r="A95" s="11" t="s">
        <v>154</v>
      </c>
      <c r="B95" s="17" t="s">
        <v>236</v>
      </c>
      <c r="C95" s="35" t="s">
        <v>237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3.6840000000000002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9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6">
        <f t="shared" ref="AJ95:AJ96" si="154">SUM(D95,L95,T95,AB95)</f>
        <v>0</v>
      </c>
      <c r="AK95" s="20">
        <f t="shared" ref="AK95:AK96" si="155">SUM(E95,M95,U95,AC95)</f>
        <v>3.6840000000000002</v>
      </c>
      <c r="AL95" s="16">
        <f t="shared" ref="AL95:AL96" si="156">SUM(F95,N95,V95,AD95)</f>
        <v>0</v>
      </c>
      <c r="AM95" s="16">
        <f t="shared" ref="AM95:AM96" si="157">SUM(G95,O95,W95,AE95)</f>
        <v>0</v>
      </c>
      <c r="AN95" s="16">
        <f t="shared" ref="AN95:AN96" si="158">SUM(H95,P95,X95,AF95)</f>
        <v>0</v>
      </c>
      <c r="AO95" s="16">
        <f t="shared" ref="AO95:AO96" si="159">SUM(I95,Q95,Y95,AG95)</f>
        <v>0</v>
      </c>
      <c r="AP95" s="16">
        <f t="shared" ref="AP95:AP96" si="160">SUM(J95,R95,Z95,AH95)</f>
        <v>0</v>
      </c>
      <c r="AQ95" s="16">
        <f t="shared" ref="AQ95:AQ96" si="161">SUM(K95,S95,AA95,AI95)</f>
        <v>0</v>
      </c>
    </row>
    <row r="96" spans="1:43" s="13" customFormat="1" ht="31.5" x14ac:dyDescent="0.25">
      <c r="A96" s="11" t="s">
        <v>155</v>
      </c>
      <c r="B96" s="17" t="s">
        <v>238</v>
      </c>
      <c r="C96" s="35" t="s">
        <v>239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3.992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9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6">
        <f t="shared" si="154"/>
        <v>0</v>
      </c>
      <c r="AK96" s="20">
        <f t="shared" si="155"/>
        <v>3.992</v>
      </c>
      <c r="AL96" s="16">
        <f t="shared" si="156"/>
        <v>0</v>
      </c>
      <c r="AM96" s="16">
        <f t="shared" si="157"/>
        <v>0</v>
      </c>
      <c r="AN96" s="16">
        <f t="shared" si="158"/>
        <v>0</v>
      </c>
      <c r="AO96" s="16">
        <f t="shared" si="159"/>
        <v>0</v>
      </c>
      <c r="AP96" s="16">
        <f t="shared" si="160"/>
        <v>0</v>
      </c>
      <c r="AQ96" s="16">
        <f t="shared" si="161"/>
        <v>0</v>
      </c>
    </row>
    <row r="97" spans="1:43" s="13" customFormat="1" ht="47.25" x14ac:dyDescent="0.25">
      <c r="A97" s="11" t="s">
        <v>130</v>
      </c>
      <c r="B97" s="17" t="s">
        <v>131</v>
      </c>
      <c r="C97" s="18" t="s">
        <v>62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6">
        <f t="shared" si="11"/>
        <v>0</v>
      </c>
      <c r="AK97" s="20">
        <f t="shared" si="147"/>
        <v>0</v>
      </c>
      <c r="AL97" s="16">
        <f t="shared" si="148"/>
        <v>0</v>
      </c>
      <c r="AM97" s="16">
        <f t="shared" si="149"/>
        <v>0</v>
      </c>
      <c r="AN97" s="16">
        <f t="shared" si="150"/>
        <v>0</v>
      </c>
      <c r="AO97" s="16">
        <f t="shared" si="151"/>
        <v>0</v>
      </c>
      <c r="AP97" s="16">
        <f t="shared" si="152"/>
        <v>0</v>
      </c>
      <c r="AQ97" s="16">
        <f t="shared" si="153"/>
        <v>0</v>
      </c>
    </row>
    <row r="98" spans="1:43" s="13" customFormat="1" ht="47.25" x14ac:dyDescent="0.25">
      <c r="A98" s="11" t="s">
        <v>132</v>
      </c>
      <c r="B98" s="17" t="s">
        <v>133</v>
      </c>
      <c r="C98" s="18" t="s">
        <v>62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6">
        <f t="shared" si="11"/>
        <v>0</v>
      </c>
      <c r="AK98" s="20">
        <f t="shared" si="147"/>
        <v>0</v>
      </c>
      <c r="AL98" s="16">
        <f t="shared" si="148"/>
        <v>0</v>
      </c>
      <c r="AM98" s="16">
        <f t="shared" si="149"/>
        <v>0</v>
      </c>
      <c r="AN98" s="16">
        <f t="shared" si="150"/>
        <v>0</v>
      </c>
      <c r="AO98" s="16">
        <f t="shared" si="151"/>
        <v>0</v>
      </c>
      <c r="AP98" s="16">
        <f t="shared" si="152"/>
        <v>0</v>
      </c>
      <c r="AQ98" s="16">
        <f t="shared" si="153"/>
        <v>0</v>
      </c>
    </row>
    <row r="99" spans="1:43" s="13" customFormat="1" ht="47.25" x14ac:dyDescent="0.25">
      <c r="A99" s="11" t="s">
        <v>134</v>
      </c>
      <c r="B99" s="17" t="s">
        <v>135</v>
      </c>
      <c r="C99" s="18" t="s">
        <v>62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6">
        <f t="shared" si="11"/>
        <v>0</v>
      </c>
      <c r="AK99" s="20">
        <f t="shared" si="147"/>
        <v>0</v>
      </c>
      <c r="AL99" s="16">
        <f t="shared" si="148"/>
        <v>0</v>
      </c>
      <c r="AM99" s="16">
        <f t="shared" si="149"/>
        <v>0</v>
      </c>
      <c r="AN99" s="16">
        <f t="shared" si="150"/>
        <v>0</v>
      </c>
      <c r="AO99" s="16">
        <f t="shared" si="151"/>
        <v>0</v>
      </c>
      <c r="AP99" s="16">
        <f t="shared" si="152"/>
        <v>0</v>
      </c>
      <c r="AQ99" s="16">
        <f t="shared" si="153"/>
        <v>0</v>
      </c>
    </row>
    <row r="100" spans="1:43" s="54" customFormat="1" ht="47.25" x14ac:dyDescent="0.25">
      <c r="A100" s="49" t="s">
        <v>136</v>
      </c>
      <c r="B100" s="50" t="s">
        <v>137</v>
      </c>
      <c r="C100" s="51" t="s">
        <v>62</v>
      </c>
      <c r="D100" s="53">
        <f>SUM(D101,D104)</f>
        <v>0</v>
      </c>
      <c r="E100" s="53">
        <f>SUM(E101,E104)</f>
        <v>0</v>
      </c>
      <c r="F100" s="53">
        <f>SUM(F101,F104)</f>
        <v>0</v>
      </c>
      <c r="G100" s="53">
        <f>SUM(G101,G104)</f>
        <v>0</v>
      </c>
      <c r="H100" s="53">
        <f>SUM(H101:H104)</f>
        <v>0</v>
      </c>
      <c r="I100" s="53">
        <f t="shared" ref="I100:AG100" si="162">SUM(I101:I104)</f>
        <v>0</v>
      </c>
      <c r="J100" s="53">
        <f>SUM(J101:J104)</f>
        <v>0</v>
      </c>
      <c r="K100" s="52">
        <v>0</v>
      </c>
      <c r="L100" s="53">
        <f t="shared" si="162"/>
        <v>0</v>
      </c>
      <c r="M100" s="53">
        <f t="shared" si="162"/>
        <v>0</v>
      </c>
      <c r="N100" s="53">
        <f t="shared" si="162"/>
        <v>0</v>
      </c>
      <c r="O100" s="53">
        <f t="shared" si="162"/>
        <v>0</v>
      </c>
      <c r="P100" s="53">
        <f t="shared" si="162"/>
        <v>0</v>
      </c>
      <c r="Q100" s="53">
        <f t="shared" si="162"/>
        <v>0</v>
      </c>
      <c r="R100" s="53">
        <f>SUM(R101:R104)</f>
        <v>0</v>
      </c>
      <c r="S100" s="52">
        <v>0</v>
      </c>
      <c r="T100" s="53">
        <f t="shared" si="162"/>
        <v>0</v>
      </c>
      <c r="U100" s="53">
        <f t="shared" si="162"/>
        <v>0</v>
      </c>
      <c r="V100" s="53">
        <f t="shared" si="162"/>
        <v>0</v>
      </c>
      <c r="W100" s="53">
        <f t="shared" si="162"/>
        <v>0</v>
      </c>
      <c r="X100" s="53">
        <f t="shared" si="162"/>
        <v>0</v>
      </c>
      <c r="Y100" s="53">
        <f t="shared" si="162"/>
        <v>0</v>
      </c>
      <c r="Z100" s="53">
        <f>SUM(Z101:Z104)</f>
        <v>0</v>
      </c>
      <c r="AA100" s="52">
        <v>0</v>
      </c>
      <c r="AB100" s="53">
        <f t="shared" si="162"/>
        <v>0</v>
      </c>
      <c r="AC100" s="53">
        <f>SUM(AC101,AC104,)</f>
        <v>0</v>
      </c>
      <c r="AD100" s="53">
        <f t="shared" si="162"/>
        <v>0</v>
      </c>
      <c r="AE100" s="53">
        <f t="shared" si="162"/>
        <v>0</v>
      </c>
      <c r="AF100" s="53">
        <f t="shared" si="162"/>
        <v>0</v>
      </c>
      <c r="AG100" s="53">
        <f t="shared" si="162"/>
        <v>0</v>
      </c>
      <c r="AH100" s="53">
        <f>SUM(AH101:AH104)</f>
        <v>0</v>
      </c>
      <c r="AI100" s="52">
        <v>0</v>
      </c>
      <c r="AJ100" s="53">
        <f t="shared" si="11"/>
        <v>0</v>
      </c>
      <c r="AK100" s="53">
        <f t="shared" si="147"/>
        <v>0</v>
      </c>
      <c r="AL100" s="53">
        <f t="shared" si="148"/>
        <v>0</v>
      </c>
      <c r="AM100" s="53">
        <f t="shared" si="149"/>
        <v>0</v>
      </c>
      <c r="AN100" s="53">
        <f t="shared" si="150"/>
        <v>0</v>
      </c>
      <c r="AO100" s="53">
        <f t="shared" si="151"/>
        <v>0</v>
      </c>
      <c r="AP100" s="53">
        <f t="shared" si="152"/>
        <v>0</v>
      </c>
      <c r="AQ100" s="53">
        <f t="shared" si="153"/>
        <v>0</v>
      </c>
    </row>
    <row r="101" spans="1:43" s="13" customFormat="1" ht="31.5" x14ac:dyDescent="0.25">
      <c r="A101" s="11" t="s">
        <v>138</v>
      </c>
      <c r="B101" s="17" t="s">
        <v>139</v>
      </c>
      <c r="C101" s="18" t="s">
        <v>62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f>SUM(AC102:AC103)</f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6">
        <f t="shared" si="11"/>
        <v>0</v>
      </c>
      <c r="AK101" s="16">
        <f t="shared" si="147"/>
        <v>0</v>
      </c>
      <c r="AL101" s="16">
        <f t="shared" si="148"/>
        <v>0</v>
      </c>
      <c r="AM101" s="16">
        <f t="shared" si="149"/>
        <v>0</v>
      </c>
      <c r="AN101" s="16">
        <f t="shared" si="150"/>
        <v>0</v>
      </c>
      <c r="AO101" s="16">
        <f t="shared" si="151"/>
        <v>0</v>
      </c>
      <c r="AP101" s="16">
        <f t="shared" si="152"/>
        <v>0</v>
      </c>
      <c r="AQ101" s="16">
        <f t="shared" si="153"/>
        <v>0</v>
      </c>
    </row>
    <row r="102" spans="1:43" s="13" customFormat="1" ht="31.5" x14ac:dyDescent="0.25">
      <c r="A102" s="11" t="s">
        <v>75</v>
      </c>
      <c r="B102" s="14" t="str">
        <f>'[2]Форма 1._2019'!B69</f>
        <v>Реконструкция гаража в ОП с. Магинск (2 Этап - Строительно-монтажные работы 2024г.)</v>
      </c>
      <c r="C102" s="15" t="str">
        <f>'[2]Форма 1._2019'!C69</f>
        <v>O_ГИП_2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9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6">
        <f t="shared" si="11"/>
        <v>0</v>
      </c>
      <c r="AK102" s="16">
        <f t="shared" si="147"/>
        <v>0</v>
      </c>
      <c r="AL102" s="16">
        <f t="shared" si="148"/>
        <v>0</v>
      </c>
      <c r="AM102" s="16">
        <f t="shared" si="149"/>
        <v>0</v>
      </c>
      <c r="AN102" s="16">
        <f t="shared" si="150"/>
        <v>0</v>
      </c>
      <c r="AO102" s="16">
        <f t="shared" si="151"/>
        <v>0</v>
      </c>
      <c r="AP102" s="16">
        <f t="shared" si="152"/>
        <v>0</v>
      </c>
      <c r="AQ102" s="16">
        <f t="shared" si="153"/>
        <v>0</v>
      </c>
    </row>
    <row r="103" spans="1:43" s="13" customFormat="1" ht="47.25" x14ac:dyDescent="0.25">
      <c r="A103" s="11" t="s">
        <v>154</v>
      </c>
      <c r="B103" s="14" t="str">
        <f>'[2]Форма 1._2019'!B70</f>
        <v>Реконструкция административного здания ул. Бессонова 2Б, г. Уфа (2 этап - Строительно-монтажные работы 2024г.)</v>
      </c>
      <c r="C103" s="15" t="str">
        <f>'[2]Форма 1._2019'!C70</f>
        <v>O_ГИП_3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20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6">
        <f t="shared" si="11"/>
        <v>0</v>
      </c>
      <c r="AK103" s="16">
        <f t="shared" si="147"/>
        <v>0</v>
      </c>
      <c r="AL103" s="16">
        <f t="shared" si="148"/>
        <v>0</v>
      </c>
      <c r="AM103" s="16">
        <f t="shared" si="149"/>
        <v>0</v>
      </c>
      <c r="AN103" s="16">
        <f t="shared" si="150"/>
        <v>0</v>
      </c>
      <c r="AO103" s="16">
        <f t="shared" si="151"/>
        <v>0</v>
      </c>
      <c r="AP103" s="16">
        <f t="shared" si="152"/>
        <v>0</v>
      </c>
      <c r="AQ103" s="16">
        <f t="shared" si="153"/>
        <v>0</v>
      </c>
    </row>
    <row r="104" spans="1:43" s="13" customFormat="1" ht="47.25" x14ac:dyDescent="0.25">
      <c r="A104" s="11" t="s">
        <v>140</v>
      </c>
      <c r="B104" s="17" t="s">
        <v>141</v>
      </c>
      <c r="C104" s="18" t="s">
        <v>62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6">
        <f t="shared" si="11"/>
        <v>0</v>
      </c>
      <c r="AK104" s="16">
        <f t="shared" si="147"/>
        <v>0</v>
      </c>
      <c r="AL104" s="16">
        <f t="shared" si="148"/>
        <v>0</v>
      </c>
      <c r="AM104" s="16">
        <f t="shared" si="149"/>
        <v>0</v>
      </c>
      <c r="AN104" s="16">
        <f t="shared" si="150"/>
        <v>0</v>
      </c>
      <c r="AO104" s="16">
        <f t="shared" si="151"/>
        <v>0</v>
      </c>
      <c r="AP104" s="16">
        <f t="shared" si="152"/>
        <v>0</v>
      </c>
      <c r="AQ104" s="16">
        <f t="shared" si="153"/>
        <v>0</v>
      </c>
    </row>
    <row r="105" spans="1:43" s="13" customFormat="1" ht="63" x14ac:dyDescent="0.25">
      <c r="A105" s="11" t="s">
        <v>142</v>
      </c>
      <c r="B105" s="17" t="s">
        <v>143</v>
      </c>
      <c r="C105" s="18" t="s">
        <v>62</v>
      </c>
      <c r="D105" s="16">
        <f>SUM(D106:D107)</f>
        <v>0</v>
      </c>
      <c r="E105" s="16">
        <f t="shared" ref="E105:AG105" si="163">SUM(E106:E107)</f>
        <v>0</v>
      </c>
      <c r="F105" s="16">
        <f t="shared" si="163"/>
        <v>0</v>
      </c>
      <c r="G105" s="16">
        <f t="shared" si="163"/>
        <v>0</v>
      </c>
      <c r="H105" s="16">
        <f>SUM(H106:H107)</f>
        <v>0</v>
      </c>
      <c r="I105" s="16">
        <f t="shared" si="163"/>
        <v>0</v>
      </c>
      <c r="J105" s="16">
        <f>SUM(J106:J107)</f>
        <v>0</v>
      </c>
      <c r="K105" s="12">
        <v>0</v>
      </c>
      <c r="L105" s="16">
        <f t="shared" si="163"/>
        <v>0</v>
      </c>
      <c r="M105" s="16">
        <f t="shared" si="163"/>
        <v>0</v>
      </c>
      <c r="N105" s="16">
        <f t="shared" si="163"/>
        <v>0</v>
      </c>
      <c r="O105" s="16">
        <f t="shared" si="163"/>
        <v>0</v>
      </c>
      <c r="P105" s="16">
        <f t="shared" si="163"/>
        <v>0</v>
      </c>
      <c r="Q105" s="16">
        <f t="shared" si="163"/>
        <v>0</v>
      </c>
      <c r="R105" s="16">
        <f>SUM(R106:R107)</f>
        <v>0</v>
      </c>
      <c r="S105" s="12">
        <v>0</v>
      </c>
      <c r="T105" s="16">
        <f t="shared" si="163"/>
        <v>0</v>
      </c>
      <c r="U105" s="16">
        <f t="shared" si="163"/>
        <v>0</v>
      </c>
      <c r="V105" s="16">
        <f t="shared" si="163"/>
        <v>0</v>
      </c>
      <c r="W105" s="16">
        <f>SUM(W106:W107)</f>
        <v>0</v>
      </c>
      <c r="X105" s="16">
        <f t="shared" si="163"/>
        <v>0</v>
      </c>
      <c r="Y105" s="16">
        <f t="shared" si="163"/>
        <v>0</v>
      </c>
      <c r="Z105" s="16">
        <f>SUM(Z106:Z107)</f>
        <v>0</v>
      </c>
      <c r="AA105" s="12">
        <v>0</v>
      </c>
      <c r="AB105" s="16">
        <f t="shared" si="163"/>
        <v>0</v>
      </c>
      <c r="AC105" s="16">
        <f t="shared" si="163"/>
        <v>0</v>
      </c>
      <c r="AD105" s="16">
        <f t="shared" si="163"/>
        <v>0</v>
      </c>
      <c r="AE105" s="16">
        <f t="shared" si="163"/>
        <v>0</v>
      </c>
      <c r="AF105" s="16">
        <f t="shared" si="163"/>
        <v>0</v>
      </c>
      <c r="AG105" s="16">
        <f t="shared" si="163"/>
        <v>0</v>
      </c>
      <c r="AH105" s="16">
        <f>SUM(AH106:AH107)</f>
        <v>0</v>
      </c>
      <c r="AI105" s="12">
        <v>0</v>
      </c>
      <c r="AJ105" s="16">
        <f t="shared" si="11"/>
        <v>0</v>
      </c>
      <c r="AK105" s="16">
        <f t="shared" si="147"/>
        <v>0</v>
      </c>
      <c r="AL105" s="16">
        <f t="shared" si="148"/>
        <v>0</v>
      </c>
      <c r="AM105" s="16">
        <f t="shared" si="149"/>
        <v>0</v>
      </c>
      <c r="AN105" s="16">
        <f t="shared" si="150"/>
        <v>0</v>
      </c>
      <c r="AO105" s="16">
        <f t="shared" si="151"/>
        <v>0</v>
      </c>
      <c r="AP105" s="16">
        <f t="shared" si="152"/>
        <v>0</v>
      </c>
      <c r="AQ105" s="16">
        <f t="shared" si="153"/>
        <v>0</v>
      </c>
    </row>
    <row r="106" spans="1:43" s="13" customFormat="1" ht="63" x14ac:dyDescent="0.25">
      <c r="A106" s="11" t="s">
        <v>144</v>
      </c>
      <c r="B106" s="17" t="s">
        <v>145</v>
      </c>
      <c r="C106" s="18" t="s">
        <v>62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6">
        <f t="shared" si="11"/>
        <v>0</v>
      </c>
      <c r="AK106" s="16">
        <f t="shared" si="147"/>
        <v>0</v>
      </c>
      <c r="AL106" s="16">
        <f t="shared" si="148"/>
        <v>0</v>
      </c>
      <c r="AM106" s="16">
        <f t="shared" si="149"/>
        <v>0</v>
      </c>
      <c r="AN106" s="16">
        <f t="shared" si="150"/>
        <v>0</v>
      </c>
      <c r="AO106" s="16">
        <f t="shared" si="151"/>
        <v>0</v>
      </c>
      <c r="AP106" s="16">
        <f t="shared" si="152"/>
        <v>0</v>
      </c>
      <c r="AQ106" s="16">
        <f t="shared" si="153"/>
        <v>0</v>
      </c>
    </row>
    <row r="107" spans="1:43" s="13" customFormat="1" ht="47.25" x14ac:dyDescent="0.25">
      <c r="A107" s="11" t="s">
        <v>146</v>
      </c>
      <c r="B107" s="17" t="s">
        <v>147</v>
      </c>
      <c r="C107" s="18" t="s">
        <v>62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6">
        <f t="shared" si="11"/>
        <v>0</v>
      </c>
      <c r="AK107" s="16">
        <f t="shared" si="147"/>
        <v>0</v>
      </c>
      <c r="AL107" s="16">
        <f t="shared" si="148"/>
        <v>0</v>
      </c>
      <c r="AM107" s="16">
        <f t="shared" si="149"/>
        <v>0</v>
      </c>
      <c r="AN107" s="16">
        <f t="shared" si="150"/>
        <v>0</v>
      </c>
      <c r="AO107" s="16">
        <f t="shared" si="151"/>
        <v>0</v>
      </c>
      <c r="AP107" s="16">
        <f t="shared" si="152"/>
        <v>0</v>
      </c>
      <c r="AQ107" s="16">
        <f t="shared" si="153"/>
        <v>0</v>
      </c>
    </row>
    <row r="108" spans="1:43" s="13" customFormat="1" ht="31.5" x14ac:dyDescent="0.25">
      <c r="A108" s="11" t="s">
        <v>148</v>
      </c>
      <c r="B108" s="17" t="s">
        <v>149</v>
      </c>
      <c r="C108" s="18" t="s">
        <v>62</v>
      </c>
      <c r="D108" s="12">
        <f>SUM(D109:D120)</f>
        <v>0</v>
      </c>
      <c r="E108" s="12">
        <f t="shared" ref="E108:AJ108" si="164">SUM(E109:E120)</f>
        <v>6.6370000000000005</v>
      </c>
      <c r="F108" s="12">
        <f t="shared" si="164"/>
        <v>0.5</v>
      </c>
      <c r="G108" s="12">
        <f t="shared" si="164"/>
        <v>0</v>
      </c>
      <c r="H108" s="12">
        <f t="shared" si="164"/>
        <v>2.508</v>
      </c>
      <c r="I108" s="12">
        <f t="shared" si="164"/>
        <v>0</v>
      </c>
      <c r="J108" s="12">
        <f t="shared" si="164"/>
        <v>0</v>
      </c>
      <c r="K108" s="12">
        <f t="shared" si="164"/>
        <v>0</v>
      </c>
      <c r="L108" s="12">
        <f t="shared" si="164"/>
        <v>0</v>
      </c>
      <c r="M108" s="12">
        <f t="shared" si="164"/>
        <v>4.8330000000000002</v>
      </c>
      <c r="N108" s="12">
        <f t="shared" si="164"/>
        <v>0.9</v>
      </c>
      <c r="O108" s="12">
        <f t="shared" si="164"/>
        <v>0</v>
      </c>
      <c r="P108" s="12">
        <f t="shared" si="164"/>
        <v>0.66799999999999993</v>
      </c>
      <c r="Q108" s="12">
        <f t="shared" si="164"/>
        <v>0</v>
      </c>
      <c r="R108" s="12">
        <f t="shared" si="164"/>
        <v>0</v>
      </c>
      <c r="S108" s="12">
        <f t="shared" si="164"/>
        <v>0</v>
      </c>
      <c r="T108" s="12">
        <f t="shared" si="164"/>
        <v>0</v>
      </c>
      <c r="U108" s="12">
        <f t="shared" si="164"/>
        <v>0</v>
      </c>
      <c r="V108" s="12">
        <f t="shared" si="164"/>
        <v>0</v>
      </c>
      <c r="W108" s="12">
        <f t="shared" si="164"/>
        <v>0</v>
      </c>
      <c r="X108" s="12">
        <f t="shared" si="164"/>
        <v>0</v>
      </c>
      <c r="Y108" s="12">
        <f t="shared" si="164"/>
        <v>0</v>
      </c>
      <c r="Z108" s="12">
        <f t="shared" si="164"/>
        <v>0</v>
      </c>
      <c r="AA108" s="12">
        <f t="shared" si="164"/>
        <v>0</v>
      </c>
      <c r="AB108" s="12">
        <f t="shared" si="164"/>
        <v>0</v>
      </c>
      <c r="AC108" s="12">
        <f t="shared" si="164"/>
        <v>14.404</v>
      </c>
      <c r="AD108" s="12">
        <f t="shared" si="164"/>
        <v>0.63</v>
      </c>
      <c r="AE108" s="12">
        <f t="shared" si="164"/>
        <v>0</v>
      </c>
      <c r="AF108" s="12">
        <f t="shared" si="164"/>
        <v>5.0950000000000006</v>
      </c>
      <c r="AG108" s="12">
        <f t="shared" si="164"/>
        <v>0</v>
      </c>
      <c r="AH108" s="12">
        <f t="shared" si="164"/>
        <v>0</v>
      </c>
      <c r="AI108" s="12">
        <f t="shared" si="164"/>
        <v>0</v>
      </c>
      <c r="AJ108" s="12">
        <f t="shared" si="164"/>
        <v>0</v>
      </c>
      <c r="AK108" s="16">
        <f>SUM(E108,M108,U108,AC108)</f>
        <v>25.874000000000002</v>
      </c>
      <c r="AL108" s="16">
        <f t="shared" ref="AL108" si="165">SUM(F108,N108,V108,AD108)</f>
        <v>2.0299999999999998</v>
      </c>
      <c r="AM108" s="16">
        <f t="shared" ref="AM108" si="166">SUM(G108,O108,W108,AE108)</f>
        <v>0</v>
      </c>
      <c r="AN108" s="16">
        <f t="shared" ref="AN108" si="167">SUM(H108,P108,X108,AF108)</f>
        <v>8.2710000000000008</v>
      </c>
      <c r="AO108" s="16">
        <f t="shared" ref="AO108" si="168">SUM(I108,Q108,Y108,AG108)</f>
        <v>0</v>
      </c>
      <c r="AP108" s="16">
        <f t="shared" ref="AP108" si="169">SUM(J108,R108,Z108,AH108)</f>
        <v>0</v>
      </c>
      <c r="AQ108" s="16">
        <f t="shared" ref="AQ108" si="170">SUM(K108,S108,AA108,AI108)</f>
        <v>0</v>
      </c>
    </row>
    <row r="109" spans="1:43" s="13" customFormat="1" ht="31.5" x14ac:dyDescent="0.25">
      <c r="A109" s="11" t="s">
        <v>75</v>
      </c>
      <c r="B109" s="42" t="s">
        <v>299</v>
      </c>
      <c r="C109" s="35" t="s">
        <v>240</v>
      </c>
      <c r="D109" s="12">
        <v>0</v>
      </c>
      <c r="E109" s="12">
        <v>0.88300000000000001</v>
      </c>
      <c r="F109" s="12">
        <v>0</v>
      </c>
      <c r="G109" s="12">
        <v>0</v>
      </c>
      <c r="H109" s="12">
        <v>0.6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44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6">
        <f t="shared" ref="AJ109:AJ120" si="171">SUM(D109,L109,T109,AB109)</f>
        <v>0</v>
      </c>
      <c r="AK109" s="16">
        <f t="shared" ref="AK109:AK120" si="172">SUM(E109,M109,U109,AC109)</f>
        <v>0.88300000000000001</v>
      </c>
      <c r="AL109" s="16">
        <f t="shared" ref="AL109:AL120" si="173">SUM(F109,N109,V109,AD109)</f>
        <v>0</v>
      </c>
      <c r="AM109" s="16">
        <f t="shared" ref="AM109:AM120" si="174">SUM(G109,O109,W109,AE109)</f>
        <v>0</v>
      </c>
      <c r="AN109" s="16">
        <f t="shared" ref="AN109:AN120" si="175">SUM(H109,P109,X109,AF109)</f>
        <v>0.6</v>
      </c>
      <c r="AO109" s="16">
        <f t="shared" ref="AO109:AO120" si="176">SUM(I109,Q109,Y109,AG109)</f>
        <v>0</v>
      </c>
      <c r="AP109" s="16">
        <f t="shared" ref="AP109:AP120" si="177">SUM(J109,R109,Z109,AH109)</f>
        <v>0</v>
      </c>
      <c r="AQ109" s="16">
        <f t="shared" ref="AQ109:AQ120" si="178">SUM(K109,S109,AA109,AI109)</f>
        <v>0</v>
      </c>
    </row>
    <row r="110" spans="1:43" s="13" customFormat="1" ht="47.25" x14ac:dyDescent="0.25">
      <c r="A110" s="11" t="s">
        <v>154</v>
      </c>
      <c r="B110" s="39" t="s">
        <v>300</v>
      </c>
      <c r="C110" s="35" t="s">
        <v>260</v>
      </c>
      <c r="D110" s="12">
        <v>0</v>
      </c>
      <c r="E110" s="12">
        <v>1.8220000000000001</v>
      </c>
      <c r="F110" s="12">
        <v>0.25</v>
      </c>
      <c r="G110" s="12">
        <v>0</v>
      </c>
      <c r="H110" s="12">
        <v>0.114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6">
        <f t="shared" si="171"/>
        <v>0</v>
      </c>
      <c r="AK110" s="16">
        <f t="shared" si="172"/>
        <v>1.8220000000000001</v>
      </c>
      <c r="AL110" s="16">
        <f t="shared" si="173"/>
        <v>0.25</v>
      </c>
      <c r="AM110" s="16">
        <f t="shared" si="174"/>
        <v>0</v>
      </c>
      <c r="AN110" s="16">
        <f t="shared" si="175"/>
        <v>0.114</v>
      </c>
      <c r="AO110" s="16">
        <f t="shared" si="176"/>
        <v>0</v>
      </c>
      <c r="AP110" s="16">
        <f t="shared" si="177"/>
        <v>0</v>
      </c>
      <c r="AQ110" s="16">
        <f t="shared" si="178"/>
        <v>0</v>
      </c>
    </row>
    <row r="111" spans="1:43" s="13" customFormat="1" ht="47.25" x14ac:dyDescent="0.25">
      <c r="A111" s="11" t="s">
        <v>155</v>
      </c>
      <c r="B111" s="33" t="s">
        <v>241</v>
      </c>
      <c r="C111" s="34" t="s">
        <v>242</v>
      </c>
      <c r="D111" s="12">
        <v>0</v>
      </c>
      <c r="E111" s="12">
        <v>0.33100000000000002</v>
      </c>
      <c r="F111" s="12">
        <v>0</v>
      </c>
      <c r="G111" s="12">
        <v>0</v>
      </c>
      <c r="H111" s="12">
        <v>0.55000000000000004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6">
        <f t="shared" si="171"/>
        <v>0</v>
      </c>
      <c r="AK111" s="16">
        <f t="shared" si="172"/>
        <v>0.33100000000000002</v>
      </c>
      <c r="AL111" s="16">
        <f t="shared" si="173"/>
        <v>0</v>
      </c>
      <c r="AM111" s="16">
        <f t="shared" si="174"/>
        <v>0</v>
      </c>
      <c r="AN111" s="16">
        <f t="shared" si="175"/>
        <v>0.55000000000000004</v>
      </c>
      <c r="AO111" s="16">
        <f t="shared" si="176"/>
        <v>0</v>
      </c>
      <c r="AP111" s="16">
        <f t="shared" si="177"/>
        <v>0</v>
      </c>
      <c r="AQ111" s="16">
        <f t="shared" si="178"/>
        <v>0</v>
      </c>
    </row>
    <row r="112" spans="1:43" s="13" customFormat="1" ht="63" x14ac:dyDescent="0.25">
      <c r="A112" s="11" t="s">
        <v>156</v>
      </c>
      <c r="B112" s="37" t="s">
        <v>243</v>
      </c>
      <c r="C112" s="34" t="s">
        <v>244</v>
      </c>
      <c r="D112" s="12">
        <v>0</v>
      </c>
      <c r="E112" s="12">
        <v>2.6040000000000001</v>
      </c>
      <c r="F112" s="12">
        <v>0.25</v>
      </c>
      <c r="G112" s="12">
        <v>0</v>
      </c>
      <c r="H112" s="12">
        <v>0.65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6">
        <f t="shared" si="171"/>
        <v>0</v>
      </c>
      <c r="AK112" s="16">
        <f t="shared" si="172"/>
        <v>2.6040000000000001</v>
      </c>
      <c r="AL112" s="16">
        <f t="shared" si="173"/>
        <v>0.25</v>
      </c>
      <c r="AM112" s="16">
        <f t="shared" si="174"/>
        <v>0</v>
      </c>
      <c r="AN112" s="16">
        <f t="shared" si="175"/>
        <v>0.65</v>
      </c>
      <c r="AO112" s="16">
        <f t="shared" si="176"/>
        <v>0</v>
      </c>
      <c r="AP112" s="16">
        <f t="shared" si="177"/>
        <v>0</v>
      </c>
      <c r="AQ112" s="16">
        <f t="shared" si="178"/>
        <v>0</v>
      </c>
    </row>
    <row r="113" spans="1:43" s="13" customFormat="1" ht="47.25" x14ac:dyDescent="0.25">
      <c r="A113" s="11" t="s">
        <v>52</v>
      </c>
      <c r="B113" s="37" t="s">
        <v>245</v>
      </c>
      <c r="C113" s="34" t="s">
        <v>246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44">
        <v>0.38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6">
        <f t="shared" si="171"/>
        <v>0</v>
      </c>
      <c r="AK113" s="16">
        <f t="shared" si="172"/>
        <v>0.38</v>
      </c>
      <c r="AL113" s="16">
        <f t="shared" si="173"/>
        <v>0</v>
      </c>
      <c r="AM113" s="16">
        <f t="shared" si="174"/>
        <v>0</v>
      </c>
      <c r="AN113" s="16">
        <f t="shared" si="175"/>
        <v>0</v>
      </c>
      <c r="AO113" s="16">
        <f t="shared" si="176"/>
        <v>0</v>
      </c>
      <c r="AP113" s="16">
        <f t="shared" si="177"/>
        <v>0</v>
      </c>
      <c r="AQ113" s="16">
        <f t="shared" si="178"/>
        <v>0</v>
      </c>
    </row>
    <row r="114" spans="1:43" s="13" customFormat="1" ht="47.25" x14ac:dyDescent="0.25">
      <c r="A114" s="11" t="s">
        <v>53</v>
      </c>
      <c r="B114" s="40" t="s">
        <v>247</v>
      </c>
      <c r="C114" s="34" t="s">
        <v>248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0.65700000000000003</v>
      </c>
      <c r="N114" s="12">
        <v>0</v>
      </c>
      <c r="O114" s="12">
        <v>0</v>
      </c>
      <c r="P114" s="12">
        <v>6.5000000000000002E-2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6">
        <f t="shared" si="171"/>
        <v>0</v>
      </c>
      <c r="AK114" s="16">
        <f t="shared" si="172"/>
        <v>0.65700000000000003</v>
      </c>
      <c r="AL114" s="16">
        <f t="shared" si="173"/>
        <v>0</v>
      </c>
      <c r="AM114" s="16">
        <f t="shared" si="174"/>
        <v>0</v>
      </c>
      <c r="AN114" s="16">
        <f t="shared" si="175"/>
        <v>6.5000000000000002E-2</v>
      </c>
      <c r="AO114" s="16">
        <f t="shared" si="176"/>
        <v>0</v>
      </c>
      <c r="AP114" s="16">
        <f t="shared" si="177"/>
        <v>0</v>
      </c>
      <c r="AQ114" s="16">
        <f t="shared" si="178"/>
        <v>0</v>
      </c>
    </row>
    <row r="115" spans="1:43" s="13" customFormat="1" ht="31.5" x14ac:dyDescent="0.25">
      <c r="A115" s="11" t="s">
        <v>54</v>
      </c>
      <c r="B115" s="40" t="s">
        <v>249</v>
      </c>
      <c r="C115" s="34" t="s">
        <v>250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1.2050000000000001</v>
      </c>
      <c r="N115" s="12">
        <v>0.25</v>
      </c>
      <c r="O115" s="12">
        <v>0</v>
      </c>
      <c r="P115" s="12">
        <v>3.3000000000000002E-2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6">
        <f t="shared" si="171"/>
        <v>0</v>
      </c>
      <c r="AK115" s="16">
        <f t="shared" si="172"/>
        <v>1.2050000000000001</v>
      </c>
      <c r="AL115" s="16">
        <f t="shared" si="173"/>
        <v>0.25</v>
      </c>
      <c r="AM115" s="16">
        <f t="shared" si="174"/>
        <v>0</v>
      </c>
      <c r="AN115" s="16">
        <f t="shared" si="175"/>
        <v>3.3000000000000002E-2</v>
      </c>
      <c r="AO115" s="16">
        <f t="shared" si="176"/>
        <v>0</v>
      </c>
      <c r="AP115" s="16">
        <f t="shared" si="177"/>
        <v>0</v>
      </c>
      <c r="AQ115" s="16">
        <f t="shared" si="178"/>
        <v>0</v>
      </c>
    </row>
    <row r="116" spans="1:43" s="13" customFormat="1" x14ac:dyDescent="0.25">
      <c r="A116" s="11" t="s">
        <v>55</v>
      </c>
      <c r="B116" s="33" t="s">
        <v>251</v>
      </c>
      <c r="C116" s="34" t="s">
        <v>252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1.292</v>
      </c>
      <c r="N116" s="12">
        <v>0.25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6">
        <f t="shared" si="171"/>
        <v>0</v>
      </c>
      <c r="AK116" s="16">
        <f t="shared" si="172"/>
        <v>1.292</v>
      </c>
      <c r="AL116" s="16">
        <f t="shared" si="173"/>
        <v>0.25</v>
      </c>
      <c r="AM116" s="16">
        <f t="shared" si="174"/>
        <v>0</v>
      </c>
      <c r="AN116" s="16">
        <f t="shared" si="175"/>
        <v>0</v>
      </c>
      <c r="AO116" s="16">
        <f t="shared" si="176"/>
        <v>0</v>
      </c>
      <c r="AP116" s="16">
        <f t="shared" si="177"/>
        <v>0</v>
      </c>
      <c r="AQ116" s="16">
        <f t="shared" si="178"/>
        <v>0</v>
      </c>
    </row>
    <row r="117" spans="1:43" s="13" customFormat="1" ht="31.5" x14ac:dyDescent="0.25">
      <c r="A117" s="11" t="s">
        <v>56</v>
      </c>
      <c r="B117" s="33" t="s">
        <v>253</v>
      </c>
      <c r="C117" s="34" t="s">
        <v>254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1.679</v>
      </c>
      <c r="N117" s="12">
        <v>0.4</v>
      </c>
      <c r="O117" s="12">
        <v>0</v>
      </c>
      <c r="P117" s="12">
        <v>0.56999999999999995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6">
        <f t="shared" si="171"/>
        <v>0</v>
      </c>
      <c r="AK117" s="16">
        <f t="shared" si="172"/>
        <v>1.679</v>
      </c>
      <c r="AL117" s="16">
        <f t="shared" si="173"/>
        <v>0.4</v>
      </c>
      <c r="AM117" s="16">
        <f t="shared" si="174"/>
        <v>0</v>
      </c>
      <c r="AN117" s="16">
        <f t="shared" si="175"/>
        <v>0.56999999999999995</v>
      </c>
      <c r="AO117" s="16">
        <f t="shared" si="176"/>
        <v>0</v>
      </c>
      <c r="AP117" s="16">
        <f t="shared" si="177"/>
        <v>0</v>
      </c>
      <c r="AQ117" s="16">
        <f t="shared" si="178"/>
        <v>0</v>
      </c>
    </row>
    <row r="118" spans="1:43" s="13" customFormat="1" ht="129.75" customHeight="1" x14ac:dyDescent="0.25">
      <c r="A118" s="11" t="s">
        <v>57</v>
      </c>
      <c r="B118" s="33" t="s">
        <v>255</v>
      </c>
      <c r="C118" s="34" t="s">
        <v>256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44">
        <v>11.87</v>
      </c>
      <c r="AD118" s="12">
        <v>0</v>
      </c>
      <c r="AE118" s="12">
        <v>0</v>
      </c>
      <c r="AF118" s="12">
        <v>3.9950000000000001</v>
      </c>
      <c r="AG118" s="12">
        <v>0</v>
      </c>
      <c r="AH118" s="12">
        <v>0</v>
      </c>
      <c r="AI118" s="12">
        <v>0</v>
      </c>
      <c r="AJ118" s="16">
        <f t="shared" si="171"/>
        <v>0</v>
      </c>
      <c r="AK118" s="16">
        <f t="shared" si="172"/>
        <v>11.87</v>
      </c>
      <c r="AL118" s="16">
        <f t="shared" si="173"/>
        <v>0</v>
      </c>
      <c r="AM118" s="16">
        <f t="shared" si="174"/>
        <v>0</v>
      </c>
      <c r="AN118" s="16">
        <f t="shared" si="175"/>
        <v>3.9950000000000001</v>
      </c>
      <c r="AO118" s="16">
        <f t="shared" si="176"/>
        <v>0</v>
      </c>
      <c r="AP118" s="16">
        <f t="shared" si="177"/>
        <v>0</v>
      </c>
      <c r="AQ118" s="16">
        <f t="shared" si="178"/>
        <v>0</v>
      </c>
    </row>
    <row r="119" spans="1:43" s="13" customFormat="1" ht="47.25" x14ac:dyDescent="0.25">
      <c r="A119" s="11" t="s">
        <v>58</v>
      </c>
      <c r="B119" s="36" t="s">
        <v>303</v>
      </c>
      <c r="C119" s="34" t="s">
        <v>257</v>
      </c>
      <c r="D119" s="12">
        <v>0</v>
      </c>
      <c r="E119" s="12">
        <v>0.997</v>
      </c>
      <c r="F119" s="12">
        <v>0</v>
      </c>
      <c r="G119" s="12">
        <v>0</v>
      </c>
      <c r="H119" s="12">
        <v>0.59399999999999997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6">
        <f t="shared" si="171"/>
        <v>0</v>
      </c>
      <c r="AK119" s="16">
        <f t="shared" si="172"/>
        <v>0.997</v>
      </c>
      <c r="AL119" s="16">
        <f t="shared" si="173"/>
        <v>0</v>
      </c>
      <c r="AM119" s="16">
        <f t="shared" si="174"/>
        <v>0</v>
      </c>
      <c r="AN119" s="16">
        <f t="shared" si="175"/>
        <v>0.59399999999999997</v>
      </c>
      <c r="AO119" s="16">
        <f t="shared" si="176"/>
        <v>0</v>
      </c>
      <c r="AP119" s="16">
        <f t="shared" si="177"/>
        <v>0</v>
      </c>
      <c r="AQ119" s="16">
        <f t="shared" si="178"/>
        <v>0</v>
      </c>
    </row>
    <row r="120" spans="1:43" s="13" customFormat="1" ht="47.25" x14ac:dyDescent="0.25">
      <c r="A120" s="11" t="s">
        <v>59</v>
      </c>
      <c r="B120" s="36" t="s">
        <v>258</v>
      </c>
      <c r="C120" s="34" t="s">
        <v>259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44">
        <v>2.1539999999999999</v>
      </c>
      <c r="AD120" s="12">
        <v>0.63</v>
      </c>
      <c r="AE120" s="12">
        <v>0</v>
      </c>
      <c r="AF120" s="12">
        <v>1.1000000000000001</v>
      </c>
      <c r="AG120" s="12">
        <v>0</v>
      </c>
      <c r="AH120" s="12">
        <v>0</v>
      </c>
      <c r="AI120" s="12">
        <v>0</v>
      </c>
      <c r="AJ120" s="16">
        <f t="shared" si="171"/>
        <v>0</v>
      </c>
      <c r="AK120" s="16">
        <f t="shared" si="172"/>
        <v>2.1539999999999999</v>
      </c>
      <c r="AL120" s="16">
        <f t="shared" si="173"/>
        <v>0.63</v>
      </c>
      <c r="AM120" s="16">
        <f t="shared" si="174"/>
        <v>0</v>
      </c>
      <c r="AN120" s="16">
        <f t="shared" si="175"/>
        <v>1.1000000000000001</v>
      </c>
      <c r="AO120" s="16">
        <f t="shared" si="176"/>
        <v>0</v>
      </c>
      <c r="AP120" s="16">
        <f t="shared" si="177"/>
        <v>0</v>
      </c>
      <c r="AQ120" s="16">
        <f t="shared" si="178"/>
        <v>0</v>
      </c>
    </row>
    <row r="121" spans="1:43" s="13" customFormat="1" ht="33.75" customHeight="1" x14ac:dyDescent="0.25">
      <c r="A121" s="11" t="s">
        <v>150</v>
      </c>
      <c r="B121" s="17" t="s">
        <v>151</v>
      </c>
      <c r="C121" s="18" t="s">
        <v>62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6">
        <f t="shared" si="11"/>
        <v>0</v>
      </c>
      <c r="AK121" s="16">
        <f t="shared" si="147"/>
        <v>0</v>
      </c>
      <c r="AL121" s="16">
        <f t="shared" si="148"/>
        <v>0</v>
      </c>
      <c r="AM121" s="16">
        <f t="shared" si="149"/>
        <v>0</v>
      </c>
      <c r="AN121" s="16">
        <f t="shared" si="150"/>
        <v>0</v>
      </c>
      <c r="AO121" s="16">
        <f t="shared" si="151"/>
        <v>0</v>
      </c>
      <c r="AP121" s="16">
        <f t="shared" si="152"/>
        <v>0</v>
      </c>
      <c r="AQ121" s="16">
        <f t="shared" si="153"/>
        <v>0</v>
      </c>
    </row>
    <row r="122" spans="1:43" s="13" customFormat="1" ht="31.5" x14ac:dyDescent="0.25">
      <c r="A122" s="11" t="s">
        <v>152</v>
      </c>
      <c r="B122" s="17" t="s">
        <v>153</v>
      </c>
      <c r="C122" s="18" t="s">
        <v>62</v>
      </c>
      <c r="D122" s="16">
        <f t="shared" ref="D122:AJ122" si="179">SUM(D123:D141)</f>
        <v>0</v>
      </c>
      <c r="E122" s="16">
        <f t="shared" si="179"/>
        <v>3.6709999999999998</v>
      </c>
      <c r="F122" s="16">
        <f t="shared" si="179"/>
        <v>0</v>
      </c>
      <c r="G122" s="16">
        <f t="shared" si="179"/>
        <v>0</v>
      </c>
      <c r="H122" s="16">
        <f t="shared" si="179"/>
        <v>0</v>
      </c>
      <c r="I122" s="16">
        <f t="shared" si="179"/>
        <v>0</v>
      </c>
      <c r="J122" s="16">
        <f t="shared" si="179"/>
        <v>0</v>
      </c>
      <c r="K122" s="16">
        <f t="shared" si="179"/>
        <v>0</v>
      </c>
      <c r="L122" s="16">
        <f t="shared" si="179"/>
        <v>0</v>
      </c>
      <c r="M122" s="16">
        <f t="shared" si="179"/>
        <v>1.5</v>
      </c>
      <c r="N122" s="16">
        <f t="shared" si="179"/>
        <v>0</v>
      </c>
      <c r="O122" s="16">
        <f t="shared" si="179"/>
        <v>0</v>
      </c>
      <c r="P122" s="16">
        <f t="shared" si="179"/>
        <v>0</v>
      </c>
      <c r="Q122" s="16">
        <f t="shared" si="179"/>
        <v>0</v>
      </c>
      <c r="R122" s="16">
        <f t="shared" si="179"/>
        <v>0</v>
      </c>
      <c r="S122" s="16">
        <f t="shared" si="179"/>
        <v>15</v>
      </c>
      <c r="T122" s="16">
        <f t="shared" si="179"/>
        <v>0</v>
      </c>
      <c r="U122" s="16">
        <f t="shared" si="179"/>
        <v>24.35</v>
      </c>
      <c r="V122" s="16">
        <f t="shared" si="179"/>
        <v>0</v>
      </c>
      <c r="W122" s="16">
        <f t="shared" si="179"/>
        <v>0</v>
      </c>
      <c r="X122" s="16">
        <f t="shared" si="179"/>
        <v>0</v>
      </c>
      <c r="Y122" s="16">
        <f t="shared" si="179"/>
        <v>0</v>
      </c>
      <c r="Z122" s="16">
        <f t="shared" si="179"/>
        <v>0</v>
      </c>
      <c r="AA122" s="16">
        <f t="shared" si="179"/>
        <v>2</v>
      </c>
      <c r="AB122" s="16">
        <f t="shared" si="179"/>
        <v>0</v>
      </c>
      <c r="AC122" s="16">
        <f t="shared" si="179"/>
        <v>27.106000000000002</v>
      </c>
      <c r="AD122" s="16">
        <f t="shared" si="179"/>
        <v>0</v>
      </c>
      <c r="AE122" s="16">
        <f t="shared" si="179"/>
        <v>0</v>
      </c>
      <c r="AF122" s="16">
        <f t="shared" si="179"/>
        <v>0</v>
      </c>
      <c r="AG122" s="16">
        <f t="shared" si="179"/>
        <v>0</v>
      </c>
      <c r="AH122" s="16">
        <f t="shared" si="179"/>
        <v>0</v>
      </c>
      <c r="AI122" s="16">
        <f t="shared" si="179"/>
        <v>3</v>
      </c>
      <c r="AJ122" s="16">
        <f t="shared" si="179"/>
        <v>0</v>
      </c>
      <c r="AK122" s="16">
        <f>SUM(E122,M122,U122,AC122)</f>
        <v>56.627000000000002</v>
      </c>
      <c r="AL122" s="16">
        <f t="shared" ref="AL122" si="180">SUM(F122,N122,V122,AD122)</f>
        <v>0</v>
      </c>
      <c r="AM122" s="16">
        <f t="shared" ref="AM122" si="181">SUM(G122,O122,W122,AE122)</f>
        <v>0</v>
      </c>
      <c r="AN122" s="16">
        <f t="shared" ref="AN122" si="182">SUM(H122,P122,X122,AF122)</f>
        <v>0</v>
      </c>
      <c r="AO122" s="16">
        <f t="shared" ref="AO122" si="183">SUM(I122,Q122,Y122,AG122)</f>
        <v>0</v>
      </c>
      <c r="AP122" s="16">
        <f t="shared" ref="AP122" si="184">SUM(J122,R122,Z122,AH122)</f>
        <v>0</v>
      </c>
      <c r="AQ122" s="16">
        <f t="shared" ref="AQ122" si="185">SUM(K122,S122,AA122,AI122)</f>
        <v>20</v>
      </c>
    </row>
    <row r="123" spans="1:43" s="13" customFormat="1" ht="31.5" x14ac:dyDescent="0.25">
      <c r="A123" s="11" t="s">
        <v>75</v>
      </c>
      <c r="B123" s="14" t="str">
        <f>'[2]Форма 1._2019'!B79</f>
        <v>Приобретение автомобиля УАЗ "Фермер" 1 шт. в ОП г. Мелеуз</v>
      </c>
      <c r="C123" s="15" t="str">
        <f>'[2]Форма 1._2019'!C79</f>
        <v>O_ГИП_4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45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6">
        <f t="shared" si="11"/>
        <v>0</v>
      </c>
      <c r="AK123" s="16">
        <f t="shared" si="147"/>
        <v>0</v>
      </c>
      <c r="AL123" s="16">
        <f t="shared" si="148"/>
        <v>0</v>
      </c>
      <c r="AM123" s="16">
        <f t="shared" si="149"/>
        <v>0</v>
      </c>
      <c r="AN123" s="16">
        <f t="shared" si="150"/>
        <v>0</v>
      </c>
      <c r="AO123" s="16">
        <f t="shared" si="151"/>
        <v>0</v>
      </c>
      <c r="AP123" s="16">
        <f t="shared" si="152"/>
        <v>0</v>
      </c>
      <c r="AQ123" s="16">
        <f t="shared" si="153"/>
        <v>0</v>
      </c>
    </row>
    <row r="124" spans="1:43" s="13" customFormat="1" ht="31.5" x14ac:dyDescent="0.25">
      <c r="A124" s="11" t="s">
        <v>154</v>
      </c>
      <c r="B124" s="14" t="str">
        <f>'[2]Форма 1._2019'!B80</f>
        <v>Приобретение БКМ  на базе МТЗ-82 1шт. в ОП с. Шаран</v>
      </c>
      <c r="C124" s="15" t="str">
        <f>'[2]Форма 1._2019'!C80</f>
        <v>O_ГИП_5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45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6">
        <f t="shared" si="11"/>
        <v>0</v>
      </c>
      <c r="AK124" s="16">
        <f t="shared" si="147"/>
        <v>0</v>
      </c>
      <c r="AL124" s="16">
        <f t="shared" si="148"/>
        <v>0</v>
      </c>
      <c r="AM124" s="16">
        <f t="shared" si="149"/>
        <v>0</v>
      </c>
      <c r="AN124" s="16">
        <f t="shared" si="150"/>
        <v>0</v>
      </c>
      <c r="AO124" s="16">
        <f t="shared" si="151"/>
        <v>0</v>
      </c>
      <c r="AP124" s="16">
        <f t="shared" si="152"/>
        <v>0</v>
      </c>
      <c r="AQ124" s="16">
        <f t="shared" si="153"/>
        <v>0</v>
      </c>
    </row>
    <row r="125" spans="1:43" s="13" customFormat="1" ht="31.5" x14ac:dyDescent="0.25">
      <c r="A125" s="11" t="s">
        <v>155</v>
      </c>
      <c r="B125" s="37" t="s">
        <v>292</v>
      </c>
      <c r="C125" s="15" t="str">
        <f>'[2]Форма 1._2019'!C81</f>
        <v>O_ГИП_6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45">
        <v>1.6719999999999999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1</v>
      </c>
      <c r="AJ125" s="16">
        <f t="shared" ref="AJ125:AQ125" si="186">SUM(D125,L125,T125,AB125)</f>
        <v>0</v>
      </c>
      <c r="AK125" s="16">
        <f t="shared" si="186"/>
        <v>1.6719999999999999</v>
      </c>
      <c r="AL125" s="16">
        <f t="shared" si="186"/>
        <v>0</v>
      </c>
      <c r="AM125" s="16">
        <f t="shared" si="186"/>
        <v>0</v>
      </c>
      <c r="AN125" s="16">
        <f t="shared" si="186"/>
        <v>0</v>
      </c>
      <c r="AO125" s="16">
        <f t="shared" si="186"/>
        <v>0</v>
      </c>
      <c r="AP125" s="16">
        <f t="shared" si="186"/>
        <v>0</v>
      </c>
      <c r="AQ125" s="16">
        <f t="shared" si="186"/>
        <v>1</v>
      </c>
    </row>
    <row r="126" spans="1:43" s="13" customFormat="1" ht="31.5" x14ac:dyDescent="0.25">
      <c r="A126" s="11" t="s">
        <v>156</v>
      </c>
      <c r="B126" s="14" t="str">
        <f>'[2]Форма 1._2019'!B82</f>
        <v>Приобретение автогидроподъемника ГАЗон NEXT C42A43 1 шт. в ОП с. Федоровка</v>
      </c>
      <c r="C126" s="15" t="str">
        <f>'[2]Форма 1._2019'!C82</f>
        <v>O_ГИП_7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45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6">
        <f t="shared" si="11"/>
        <v>0</v>
      </c>
      <c r="AK126" s="16">
        <f t="shared" si="147"/>
        <v>0</v>
      </c>
      <c r="AL126" s="16">
        <f t="shared" si="148"/>
        <v>0</v>
      </c>
      <c r="AM126" s="16">
        <f t="shared" si="149"/>
        <v>0</v>
      </c>
      <c r="AN126" s="16">
        <f t="shared" si="150"/>
        <v>0</v>
      </c>
      <c r="AO126" s="16">
        <f t="shared" si="151"/>
        <v>0</v>
      </c>
      <c r="AP126" s="16">
        <f t="shared" si="152"/>
        <v>0</v>
      </c>
      <c r="AQ126" s="16">
        <f t="shared" si="153"/>
        <v>0</v>
      </c>
    </row>
    <row r="127" spans="1:43" s="13" customFormat="1" ht="31.5" x14ac:dyDescent="0.25">
      <c r="A127" s="11" t="s">
        <v>52</v>
      </c>
      <c r="B127" s="14" t="str">
        <f>'[2]Форма 1._2019'!B83</f>
        <v>Приобретение автомобиля ГАЗель NEXT 1 шт. в г. Уфа</v>
      </c>
      <c r="C127" s="15" t="str">
        <f>'[2]Форма 1._2019'!C83</f>
        <v>O_ГИП_8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45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6">
        <f t="shared" si="11"/>
        <v>0</v>
      </c>
      <c r="AK127" s="16">
        <f t="shared" si="147"/>
        <v>0</v>
      </c>
      <c r="AL127" s="16">
        <f t="shared" si="148"/>
        <v>0</v>
      </c>
      <c r="AM127" s="16">
        <f t="shared" si="149"/>
        <v>0</v>
      </c>
      <c r="AN127" s="16">
        <f t="shared" si="150"/>
        <v>0</v>
      </c>
      <c r="AO127" s="16">
        <f t="shared" si="151"/>
        <v>0</v>
      </c>
      <c r="AP127" s="16">
        <f t="shared" si="152"/>
        <v>0</v>
      </c>
      <c r="AQ127" s="16">
        <f t="shared" si="153"/>
        <v>0</v>
      </c>
    </row>
    <row r="128" spans="1:43" s="13" customFormat="1" ht="63" x14ac:dyDescent="0.25">
      <c r="A128" s="11" t="s">
        <v>53</v>
      </c>
      <c r="B128" s="17" t="s">
        <v>262</v>
      </c>
      <c r="C128" s="35" t="s">
        <v>263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22.588000000000001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6">
        <f t="shared" ref="AJ128:AJ141" si="187">SUM(D128,L128,T128,AB128)</f>
        <v>0</v>
      </c>
      <c r="AK128" s="16">
        <f t="shared" ref="AK128:AK141" si="188">SUM(E128,M128,U128,AC128)</f>
        <v>22.588000000000001</v>
      </c>
      <c r="AL128" s="16">
        <f t="shared" ref="AL128:AL141" si="189">SUM(F128,N128,V128,AD128)</f>
        <v>0</v>
      </c>
      <c r="AM128" s="16">
        <f t="shared" ref="AM128:AM141" si="190">SUM(G128,O128,W128,AE128)</f>
        <v>0</v>
      </c>
      <c r="AN128" s="16">
        <f t="shared" ref="AN128:AN141" si="191">SUM(H128,P128,X128,AF128)</f>
        <v>0</v>
      </c>
      <c r="AO128" s="16">
        <f t="shared" ref="AO128:AO141" si="192">SUM(I128,Q128,Y128,AG128)</f>
        <v>0</v>
      </c>
      <c r="AP128" s="16">
        <f t="shared" ref="AP128:AP141" si="193">SUM(J128,R128,Z128,AH128)</f>
        <v>0</v>
      </c>
      <c r="AQ128" s="16">
        <f t="shared" ref="AQ128:AQ141" si="194">SUM(K128,S128,AA128,AI128)</f>
        <v>0</v>
      </c>
    </row>
    <row r="129" spans="1:43" s="13" customFormat="1" ht="47.25" x14ac:dyDescent="0.25">
      <c r="A129" s="11" t="s">
        <v>54</v>
      </c>
      <c r="B129" s="33" t="s">
        <v>261</v>
      </c>
      <c r="C129" s="35" t="s">
        <v>264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1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6">
        <f t="shared" si="187"/>
        <v>0</v>
      </c>
      <c r="AK129" s="16">
        <f t="shared" si="188"/>
        <v>1</v>
      </c>
      <c r="AL129" s="16">
        <f t="shared" si="189"/>
        <v>0</v>
      </c>
      <c r="AM129" s="16">
        <f t="shared" si="190"/>
        <v>0</v>
      </c>
      <c r="AN129" s="16">
        <f t="shared" si="191"/>
        <v>0</v>
      </c>
      <c r="AO129" s="16">
        <f t="shared" si="192"/>
        <v>0</v>
      </c>
      <c r="AP129" s="16">
        <f t="shared" si="193"/>
        <v>0</v>
      </c>
      <c r="AQ129" s="16">
        <f t="shared" si="194"/>
        <v>0</v>
      </c>
    </row>
    <row r="130" spans="1:43" s="13" customFormat="1" ht="31.5" x14ac:dyDescent="0.25">
      <c r="A130" s="11" t="s">
        <v>55</v>
      </c>
      <c r="B130" s="33" t="s">
        <v>293</v>
      </c>
      <c r="C130" s="34" t="s">
        <v>265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0.16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1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6">
        <f t="shared" si="187"/>
        <v>0</v>
      </c>
      <c r="AK130" s="16">
        <f t="shared" si="188"/>
        <v>0.16</v>
      </c>
      <c r="AL130" s="16">
        <f t="shared" si="189"/>
        <v>0</v>
      </c>
      <c r="AM130" s="16">
        <f t="shared" si="190"/>
        <v>0</v>
      </c>
      <c r="AN130" s="16">
        <f t="shared" si="191"/>
        <v>0</v>
      </c>
      <c r="AO130" s="16">
        <f t="shared" si="192"/>
        <v>0</v>
      </c>
      <c r="AP130" s="16">
        <f t="shared" si="193"/>
        <v>0</v>
      </c>
      <c r="AQ130" s="16">
        <f t="shared" si="194"/>
        <v>1</v>
      </c>
    </row>
    <row r="131" spans="1:43" s="13" customFormat="1" ht="31.5" x14ac:dyDescent="0.25">
      <c r="A131" s="11" t="s">
        <v>56</v>
      </c>
      <c r="B131" s="33" t="s">
        <v>294</v>
      </c>
      <c r="C131" s="34" t="s">
        <v>266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0.317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1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6">
        <f t="shared" si="187"/>
        <v>0</v>
      </c>
      <c r="AK131" s="16">
        <f t="shared" si="188"/>
        <v>0.317</v>
      </c>
      <c r="AL131" s="16">
        <f t="shared" si="189"/>
        <v>0</v>
      </c>
      <c r="AM131" s="16">
        <f t="shared" si="190"/>
        <v>0</v>
      </c>
      <c r="AN131" s="16">
        <f t="shared" si="191"/>
        <v>0</v>
      </c>
      <c r="AO131" s="16">
        <f t="shared" si="192"/>
        <v>0</v>
      </c>
      <c r="AP131" s="16">
        <f t="shared" si="193"/>
        <v>0</v>
      </c>
      <c r="AQ131" s="16">
        <f t="shared" si="194"/>
        <v>1</v>
      </c>
    </row>
    <row r="132" spans="1:43" s="13" customFormat="1" ht="47.25" x14ac:dyDescent="0.25">
      <c r="A132" s="11" t="s">
        <v>57</v>
      </c>
      <c r="B132" s="33" t="s">
        <v>295</v>
      </c>
      <c r="C132" s="34" t="s">
        <v>267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0.44500000000000001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6">
        <f t="shared" si="187"/>
        <v>0</v>
      </c>
      <c r="AK132" s="16">
        <f t="shared" si="188"/>
        <v>0.44500000000000001</v>
      </c>
      <c r="AL132" s="16">
        <f t="shared" si="189"/>
        <v>0</v>
      </c>
      <c r="AM132" s="16">
        <f t="shared" si="190"/>
        <v>0</v>
      </c>
      <c r="AN132" s="16">
        <f t="shared" si="191"/>
        <v>0</v>
      </c>
      <c r="AO132" s="16">
        <f t="shared" si="192"/>
        <v>0</v>
      </c>
      <c r="AP132" s="16">
        <f t="shared" si="193"/>
        <v>0</v>
      </c>
      <c r="AQ132" s="16">
        <f t="shared" si="194"/>
        <v>1</v>
      </c>
    </row>
    <row r="133" spans="1:43" s="13" customFormat="1" ht="63" x14ac:dyDescent="0.25">
      <c r="A133" s="11" t="s">
        <v>58</v>
      </c>
      <c r="B133" s="33" t="s">
        <v>296</v>
      </c>
      <c r="C133" s="34" t="s">
        <v>268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45">
        <v>0.56499999999999995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1</v>
      </c>
      <c r="AJ133" s="16">
        <f t="shared" si="187"/>
        <v>0</v>
      </c>
      <c r="AK133" s="16">
        <f t="shared" si="188"/>
        <v>0.56499999999999995</v>
      </c>
      <c r="AL133" s="16">
        <f t="shared" si="189"/>
        <v>0</v>
      </c>
      <c r="AM133" s="16">
        <f t="shared" si="190"/>
        <v>0</v>
      </c>
      <c r="AN133" s="16">
        <f t="shared" si="191"/>
        <v>0</v>
      </c>
      <c r="AO133" s="16">
        <f t="shared" si="192"/>
        <v>0</v>
      </c>
      <c r="AP133" s="16">
        <f t="shared" si="193"/>
        <v>0</v>
      </c>
      <c r="AQ133" s="16">
        <f t="shared" si="194"/>
        <v>1</v>
      </c>
    </row>
    <row r="134" spans="1:43" s="13" customFormat="1" ht="31.5" x14ac:dyDescent="0.25">
      <c r="A134" s="11" t="s">
        <v>59</v>
      </c>
      <c r="B134" s="33" t="s">
        <v>297</v>
      </c>
      <c r="C134" s="34" t="s">
        <v>269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46">
        <v>0.8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1</v>
      </c>
      <c r="AJ134" s="16">
        <f t="shared" si="187"/>
        <v>0</v>
      </c>
      <c r="AK134" s="16">
        <f t="shared" si="188"/>
        <v>0.8</v>
      </c>
      <c r="AL134" s="16">
        <f t="shared" si="189"/>
        <v>0</v>
      </c>
      <c r="AM134" s="16">
        <f t="shared" si="190"/>
        <v>0</v>
      </c>
      <c r="AN134" s="16">
        <f t="shared" si="191"/>
        <v>0</v>
      </c>
      <c r="AO134" s="16">
        <f t="shared" si="192"/>
        <v>0</v>
      </c>
      <c r="AP134" s="16">
        <f t="shared" si="193"/>
        <v>0</v>
      </c>
      <c r="AQ134" s="16">
        <f t="shared" si="194"/>
        <v>1</v>
      </c>
    </row>
    <row r="135" spans="1:43" s="13" customFormat="1" ht="47.25" x14ac:dyDescent="0.25">
      <c r="A135" s="11" t="s">
        <v>283</v>
      </c>
      <c r="B135" s="33" t="s">
        <v>270</v>
      </c>
      <c r="C135" s="47" t="s">
        <v>271</v>
      </c>
      <c r="D135" s="12">
        <v>0</v>
      </c>
      <c r="E135" s="44">
        <v>0.81100000000000005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6">
        <f t="shared" si="187"/>
        <v>0</v>
      </c>
      <c r="AK135" s="16">
        <f t="shared" si="188"/>
        <v>0.81100000000000005</v>
      </c>
      <c r="AL135" s="16">
        <f t="shared" si="189"/>
        <v>0</v>
      </c>
      <c r="AM135" s="16">
        <f t="shared" si="190"/>
        <v>0</v>
      </c>
      <c r="AN135" s="16">
        <f t="shared" si="191"/>
        <v>0</v>
      </c>
      <c r="AO135" s="16">
        <f t="shared" si="192"/>
        <v>0</v>
      </c>
      <c r="AP135" s="16">
        <f t="shared" si="193"/>
        <v>0</v>
      </c>
      <c r="AQ135" s="16">
        <f t="shared" si="194"/>
        <v>0</v>
      </c>
    </row>
    <row r="136" spans="1:43" s="13" customFormat="1" ht="47.25" x14ac:dyDescent="0.25">
      <c r="A136" s="11" t="s">
        <v>284</v>
      </c>
      <c r="B136" s="33" t="s">
        <v>298</v>
      </c>
      <c r="C136" s="47" t="s">
        <v>272</v>
      </c>
      <c r="D136" s="12">
        <v>0</v>
      </c>
      <c r="E136" s="12">
        <v>2.86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6">
        <f t="shared" si="187"/>
        <v>0</v>
      </c>
      <c r="AK136" s="16">
        <f t="shared" si="188"/>
        <v>2.86</v>
      </c>
      <c r="AL136" s="16">
        <f t="shared" si="189"/>
        <v>0</v>
      </c>
      <c r="AM136" s="16">
        <f t="shared" si="190"/>
        <v>0</v>
      </c>
      <c r="AN136" s="16">
        <f t="shared" si="191"/>
        <v>0</v>
      </c>
      <c r="AO136" s="16">
        <f t="shared" si="192"/>
        <v>0</v>
      </c>
      <c r="AP136" s="16">
        <f t="shared" si="193"/>
        <v>0</v>
      </c>
      <c r="AQ136" s="16">
        <f t="shared" si="194"/>
        <v>0</v>
      </c>
    </row>
    <row r="137" spans="1:43" s="13" customFormat="1" ht="31.5" x14ac:dyDescent="0.25">
      <c r="A137" s="11" t="s">
        <v>285</v>
      </c>
      <c r="B137" s="33" t="s">
        <v>273</v>
      </c>
      <c r="C137" s="34" t="s">
        <v>274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45">
        <v>0.21299999999999999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6">
        <f t="shared" si="187"/>
        <v>0</v>
      </c>
      <c r="AK137" s="16">
        <f t="shared" si="188"/>
        <v>0.21299999999999999</v>
      </c>
      <c r="AL137" s="16">
        <f t="shared" si="189"/>
        <v>0</v>
      </c>
      <c r="AM137" s="16">
        <f t="shared" si="190"/>
        <v>0</v>
      </c>
      <c r="AN137" s="16">
        <f t="shared" si="191"/>
        <v>0</v>
      </c>
      <c r="AO137" s="16">
        <f t="shared" si="192"/>
        <v>0</v>
      </c>
      <c r="AP137" s="16">
        <f t="shared" si="193"/>
        <v>0</v>
      </c>
      <c r="AQ137" s="16">
        <f t="shared" si="194"/>
        <v>0</v>
      </c>
    </row>
    <row r="138" spans="1:43" s="13" customFormat="1" ht="21.75" customHeight="1" x14ac:dyDescent="0.25">
      <c r="A138" s="11" t="s">
        <v>286</v>
      </c>
      <c r="B138" s="33" t="s">
        <v>275</v>
      </c>
      <c r="C138" s="34" t="s">
        <v>276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45">
        <v>1.9690000000000001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6">
        <f t="shared" si="187"/>
        <v>0</v>
      </c>
      <c r="AK138" s="16">
        <f t="shared" si="188"/>
        <v>1.9690000000000001</v>
      </c>
      <c r="AL138" s="16">
        <f t="shared" si="189"/>
        <v>0</v>
      </c>
      <c r="AM138" s="16">
        <f t="shared" si="190"/>
        <v>0</v>
      </c>
      <c r="AN138" s="16">
        <f t="shared" si="191"/>
        <v>0</v>
      </c>
      <c r="AO138" s="16">
        <f t="shared" si="192"/>
        <v>0</v>
      </c>
      <c r="AP138" s="16">
        <f t="shared" si="193"/>
        <v>0</v>
      </c>
      <c r="AQ138" s="16">
        <f t="shared" si="194"/>
        <v>0</v>
      </c>
    </row>
    <row r="139" spans="1:43" s="13" customFormat="1" ht="63" x14ac:dyDescent="0.25">
      <c r="A139" s="11" t="s">
        <v>287</v>
      </c>
      <c r="B139" s="37" t="s">
        <v>277</v>
      </c>
      <c r="C139" s="34" t="s">
        <v>278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45">
        <v>1.7070000000000001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6">
        <f t="shared" si="187"/>
        <v>0</v>
      </c>
      <c r="AK139" s="16">
        <f t="shared" si="188"/>
        <v>1.7070000000000001</v>
      </c>
      <c r="AL139" s="16">
        <f t="shared" si="189"/>
        <v>0</v>
      </c>
      <c r="AM139" s="16">
        <f t="shared" si="190"/>
        <v>0</v>
      </c>
      <c r="AN139" s="16">
        <f t="shared" si="191"/>
        <v>0</v>
      </c>
      <c r="AO139" s="16">
        <f t="shared" si="192"/>
        <v>0</v>
      </c>
      <c r="AP139" s="16">
        <f t="shared" si="193"/>
        <v>0</v>
      </c>
      <c r="AQ139" s="16">
        <f t="shared" si="194"/>
        <v>0</v>
      </c>
    </row>
    <row r="140" spans="1:43" s="13" customFormat="1" ht="31.5" x14ac:dyDescent="0.25">
      <c r="A140" s="11" t="s">
        <v>288</v>
      </c>
      <c r="B140" s="33" t="s">
        <v>280</v>
      </c>
      <c r="C140" s="34" t="s">
        <v>281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1.34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14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6">
        <f t="shared" si="187"/>
        <v>0</v>
      </c>
      <c r="AK140" s="16">
        <f t="shared" si="188"/>
        <v>1.34</v>
      </c>
      <c r="AL140" s="16">
        <f t="shared" si="189"/>
        <v>0</v>
      </c>
      <c r="AM140" s="16">
        <f t="shared" si="190"/>
        <v>0</v>
      </c>
      <c r="AN140" s="16">
        <f t="shared" si="191"/>
        <v>0</v>
      </c>
      <c r="AO140" s="16">
        <f t="shared" si="192"/>
        <v>0</v>
      </c>
      <c r="AP140" s="16">
        <f t="shared" si="193"/>
        <v>0</v>
      </c>
      <c r="AQ140" s="16">
        <f t="shared" si="194"/>
        <v>14</v>
      </c>
    </row>
    <row r="141" spans="1:43" s="13" customFormat="1" ht="63" x14ac:dyDescent="0.25">
      <c r="A141" s="11" t="s">
        <v>289</v>
      </c>
      <c r="B141" s="33" t="s">
        <v>304</v>
      </c>
      <c r="C141" s="34" t="s">
        <v>282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45">
        <v>20.18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6">
        <f t="shared" si="187"/>
        <v>0</v>
      </c>
      <c r="AK141" s="16">
        <f t="shared" si="188"/>
        <v>20.18</v>
      </c>
      <c r="AL141" s="16">
        <f t="shared" si="189"/>
        <v>0</v>
      </c>
      <c r="AM141" s="16">
        <f t="shared" si="190"/>
        <v>0</v>
      </c>
      <c r="AN141" s="16">
        <f t="shared" si="191"/>
        <v>0</v>
      </c>
      <c r="AO141" s="16">
        <f t="shared" si="192"/>
        <v>0</v>
      </c>
      <c r="AP141" s="16">
        <f t="shared" si="193"/>
        <v>0</v>
      </c>
      <c r="AQ141" s="16">
        <f t="shared" si="194"/>
        <v>0</v>
      </c>
    </row>
    <row r="142" spans="1:43" s="13" customFormat="1" x14ac:dyDescent="0.25">
      <c r="B142" s="48"/>
    </row>
  </sheetData>
  <autoFilter ref="A16:BU127" xr:uid="{BE97EBDC-F091-458C-9D44-64DF2479B2DD}"/>
  <mergeCells count="22">
    <mergeCell ref="A9:AQ9"/>
    <mergeCell ref="A4:AQ4"/>
    <mergeCell ref="A5:AQ5"/>
    <mergeCell ref="A6:AQ6"/>
    <mergeCell ref="A7:AQ7"/>
    <mergeCell ref="A8:AQ8"/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</mergeCells>
  <phoneticPr fontId="11" type="noConversion"/>
  <pageMargins left="0.70866141732283472" right="0.19685039370078741" top="0.19685039370078741" bottom="0.19685039370078741" header="0.31496062992125984" footer="0.31496062992125984"/>
  <pageSetup paperSize="8" scale="48" fitToWidth="2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2024-06-07T05:54:17Z</dcterms:modified>
</cp:coreProperties>
</file>